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navidtambooshi/Downloads/"/>
    </mc:Choice>
  </mc:AlternateContent>
  <xr:revisionPtr revIDLastSave="0" documentId="13_ncr:1_{BE6077B2-0DA6-1B40-9DA6-1BF8BD4BB67D}" xr6:coauthVersionLast="47" xr6:coauthVersionMax="47" xr10:uidLastSave="{00000000-0000-0000-0000-000000000000}"/>
  <bookViews>
    <workbookView xWindow="0" yWindow="0" windowWidth="28800" windowHeight="18000" tabRatio="500" activeTab="1" xr2:uid="{00000000-000D-0000-FFFF-FFFF00000000}"/>
  </bookViews>
  <sheets>
    <sheet name="✅ To-Do لیست" sheetId="1" r:id="rId1"/>
    <sheet name="📋 وظایف" sheetId="2" r:id="rId2"/>
    <sheet name="🎯 اهداف" sheetId="3" r:id="rId3"/>
    <sheet name="🏃 عادت‌ها" sheetId="4" r:id="rId4"/>
    <sheet name="🏠 داشبورد" sheetId="5" r:id="rId5"/>
    <sheet name="⚡ ماتریس اولویت" sheetId="6" r:id="rId6"/>
    <sheet name="📓 ژورنال روزانه" sheetId="7" r:id="rId7"/>
    <sheet name="💰 مالی شخصی" sheetId="8" r:id="rId8"/>
    <sheet name="🔍 گزارش‌ها" sheetId="9" r:id="rId9"/>
    <sheet name="📆 تقویم ۱۴۰۵" sheetId="10" r:id="rId10"/>
    <sheet name="⚙️ تنظیمات" sheetId="11" r:id="rId11"/>
    <sheet name="📖 راهنما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5" i="2" l="1"/>
  <c r="F5" i="2"/>
  <c r="D5" i="1"/>
  <c r="E5" i="1"/>
  <c r="B5" i="1"/>
  <c r="B5" i="3"/>
  <c r="D19" i="9"/>
  <c r="F19" i="9" s="1"/>
  <c r="C19" i="9"/>
  <c r="E19" i="9" s="1"/>
  <c r="D18" i="9"/>
  <c r="F18" i="9" s="1"/>
  <c r="C18" i="9"/>
  <c r="E18" i="9" s="1"/>
  <c r="D17" i="9"/>
  <c r="F17" i="9" s="1"/>
  <c r="C17" i="9"/>
  <c r="E17" i="9" s="1"/>
  <c r="D16" i="9"/>
  <c r="F16" i="9" s="1"/>
  <c r="C16" i="9"/>
  <c r="E16" i="9" s="1"/>
  <c r="D15" i="9"/>
  <c r="F15" i="9" s="1"/>
  <c r="C15" i="9"/>
  <c r="E15" i="9" s="1"/>
  <c r="D11" i="9"/>
  <c r="D10" i="9"/>
  <c r="D9" i="9"/>
  <c r="G7" i="8"/>
  <c r="F7" i="8"/>
  <c r="E7" i="8"/>
  <c r="D7" i="8"/>
  <c r="C7" i="8"/>
  <c r="B7" i="8"/>
  <c r="G5" i="8"/>
  <c r="F5" i="8"/>
  <c r="E5" i="8"/>
  <c r="D5" i="8"/>
  <c r="C5" i="8"/>
  <c r="B5" i="8"/>
  <c r="C27" i="5"/>
  <c r="C26" i="5"/>
  <c r="C25" i="5"/>
  <c r="C24" i="5"/>
  <c r="C23" i="5"/>
  <c r="C22" i="5"/>
  <c r="C21" i="5"/>
  <c r="C20" i="5"/>
  <c r="G15" i="5"/>
  <c r="F15" i="5"/>
  <c r="C15" i="5"/>
  <c r="G14" i="5"/>
  <c r="F14" i="5"/>
  <c r="C14" i="5"/>
  <c r="G13" i="5"/>
  <c r="F13" i="5"/>
  <c r="C13" i="5"/>
  <c r="G12" i="5"/>
  <c r="F12" i="5"/>
  <c r="C12" i="5"/>
  <c r="G11" i="5"/>
  <c r="F11" i="5"/>
  <c r="C11" i="5"/>
  <c r="H7" i="5"/>
  <c r="G7" i="5"/>
  <c r="F7" i="5"/>
  <c r="E7" i="5"/>
  <c r="D7" i="5"/>
  <c r="C7" i="5"/>
  <c r="B7" i="5"/>
  <c r="G5" i="5"/>
  <c r="E5" i="5"/>
  <c r="D5" i="5"/>
  <c r="C5" i="5"/>
  <c r="B5" i="5"/>
  <c r="AO22" i="4"/>
  <c r="AP22" i="4" s="1"/>
  <c r="AR22" i="4" s="1"/>
  <c r="F22" i="4"/>
  <c r="AQ21" i="4"/>
  <c r="AO21" i="4"/>
  <c r="AP21" i="4" s="1"/>
  <c r="AR21" i="4" s="1"/>
  <c r="H21" i="4"/>
  <c r="G21" i="4"/>
  <c r="AQ20" i="4"/>
  <c r="AO20" i="4"/>
  <c r="AP20" i="4" s="1"/>
  <c r="AR20" i="4" s="1"/>
  <c r="G20" i="4"/>
  <c r="H20" i="4" s="1"/>
  <c r="AQ19" i="4"/>
  <c r="AO19" i="4"/>
  <c r="AP19" i="4" s="1"/>
  <c r="AR19" i="4" s="1"/>
  <c r="G19" i="4"/>
  <c r="H19" i="4" s="1"/>
  <c r="AQ18" i="4"/>
  <c r="AP18" i="4"/>
  <c r="AR18" i="4" s="1"/>
  <c r="AO18" i="4"/>
  <c r="G18" i="4"/>
  <c r="H18" i="4" s="1"/>
  <c r="AQ17" i="4"/>
  <c r="AO17" i="4"/>
  <c r="AP17" i="4" s="1"/>
  <c r="AR17" i="4" s="1"/>
  <c r="H17" i="4"/>
  <c r="G17" i="4"/>
  <c r="AQ16" i="4"/>
  <c r="AO16" i="4"/>
  <c r="AP16" i="4" s="1"/>
  <c r="AR16" i="4" s="1"/>
  <c r="G16" i="4"/>
  <c r="H16" i="4" s="1"/>
  <c r="AQ15" i="4"/>
  <c r="AO15" i="4"/>
  <c r="AP15" i="4" s="1"/>
  <c r="AR15" i="4" s="1"/>
  <c r="G15" i="4"/>
  <c r="H15" i="4" s="1"/>
  <c r="AQ14" i="4"/>
  <c r="AP14" i="4"/>
  <c r="AR14" i="4" s="1"/>
  <c r="AO14" i="4"/>
  <c r="G14" i="4"/>
  <c r="E5" i="4" s="1"/>
  <c r="D5" i="4"/>
  <c r="C5" i="4"/>
  <c r="J17" i="3"/>
  <c r="J16" i="3"/>
  <c r="J15" i="3"/>
  <c r="J14" i="3"/>
  <c r="J13" i="3"/>
  <c r="J12" i="3"/>
  <c r="J11" i="3"/>
  <c r="J10" i="3"/>
  <c r="J5" i="3"/>
  <c r="I5" i="3"/>
  <c r="H5" i="3"/>
  <c r="G5" i="3"/>
  <c r="F5" i="3"/>
  <c r="E5" i="3"/>
  <c r="D5" i="3"/>
  <c r="C5" i="3"/>
  <c r="L59" i="2"/>
  <c r="K59" i="2"/>
  <c r="L58" i="2"/>
  <c r="K58" i="2"/>
  <c r="L57" i="2"/>
  <c r="K57" i="2"/>
  <c r="L56" i="2"/>
  <c r="K56" i="2"/>
  <c r="L55" i="2"/>
  <c r="K55" i="2"/>
  <c r="L54" i="2"/>
  <c r="K54" i="2"/>
  <c r="L53" i="2"/>
  <c r="K53" i="2"/>
  <c r="L52" i="2"/>
  <c r="K52" i="2"/>
  <c r="L51" i="2"/>
  <c r="K51" i="2"/>
  <c r="L50" i="2"/>
  <c r="K50" i="2"/>
  <c r="L49" i="2"/>
  <c r="K49" i="2"/>
  <c r="L48" i="2"/>
  <c r="K48" i="2"/>
  <c r="L47" i="2"/>
  <c r="K47" i="2"/>
  <c r="L46" i="2"/>
  <c r="K46" i="2"/>
  <c r="L45" i="2"/>
  <c r="K45" i="2"/>
  <c r="L44" i="2"/>
  <c r="K44" i="2"/>
  <c r="L43" i="2"/>
  <c r="K43" i="2"/>
  <c r="L42" i="2"/>
  <c r="K42" i="2"/>
  <c r="L41" i="2"/>
  <c r="K41" i="2"/>
  <c r="L40" i="2"/>
  <c r="K40" i="2"/>
  <c r="L39" i="2"/>
  <c r="K39" i="2"/>
  <c r="L38" i="2"/>
  <c r="K38" i="2"/>
  <c r="L37" i="2"/>
  <c r="K37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F7" i="2" s="1"/>
  <c r="L11" i="2"/>
  <c r="H7" i="2" s="1"/>
  <c r="K11" i="2"/>
  <c r="L10" i="2"/>
  <c r="K10" i="2"/>
  <c r="F5" i="5" s="1"/>
  <c r="G7" i="2"/>
  <c r="E7" i="2"/>
  <c r="D7" i="2"/>
  <c r="C7" i="2"/>
  <c r="B7" i="2"/>
  <c r="L5" i="2"/>
  <c r="K5" i="2"/>
  <c r="J5" i="2"/>
  <c r="I5" i="2"/>
  <c r="H5" i="2"/>
  <c r="G5" i="2"/>
  <c r="E5" i="2"/>
  <c r="D5" i="2"/>
  <c r="C5" i="2"/>
  <c r="H7" i="1"/>
  <c r="G7" i="1"/>
  <c r="F7" i="1"/>
  <c r="E7" i="1"/>
  <c r="D7" i="1"/>
  <c r="C7" i="1"/>
  <c r="B7" i="1"/>
  <c r="H5" i="1"/>
  <c r="G5" i="1"/>
  <c r="F5" i="1"/>
  <c r="C5" i="1"/>
  <c r="H5" i="5" l="1"/>
  <c r="F5" i="4"/>
  <c r="G5" i="4"/>
  <c r="H5" i="4"/>
  <c r="H14" i="4"/>
  <c r="G22" i="4"/>
  <c r="H22" i="4" s="1"/>
</calcChain>
</file>

<file path=xl/sharedStrings.xml><?xml version="1.0" encoding="utf-8"?>
<sst xmlns="http://schemas.openxmlformats.org/spreadsheetml/2006/main" count="796" uniqueCount="436">
  <si>
    <t>✅  To-Do لیست جامع  |  کاری · تحصیلی · روزمره · مالی · شخصی  ۱۴۰۵</t>
  </si>
  <si>
    <t>📋 کل کارها</t>
  </si>
  <si>
    <t>✅ تکمیل‌شده</t>
  </si>
  <si>
    <t>⬜ باقی‌مانده</t>
  </si>
  <si>
    <t>📊 نرخ تکمیل</t>
  </si>
  <si>
    <t>🔴 بحرانی</t>
  </si>
  <si>
    <t>🔄 در جریان</t>
  </si>
  <si>
    <t>⚡ وضعیت</t>
  </si>
  <si>
    <t>💼 کاری</t>
  </si>
  <si>
    <t>📚 تحصیلی</t>
  </si>
  <si>
    <t>🏠 روزمره</t>
  </si>
  <si>
    <t>💰 مالی</t>
  </si>
  <si>
    <t>💜 شخصی</t>
  </si>
  <si>
    <t>⏸ متوقف</t>
  </si>
  <si>
    <t>❌ لغو‌شده</t>
  </si>
  <si>
    <t>💡  راهنما: وضعیت → ✅ تکمیل‌شده = تیک می‌خورد و سبز می‌شود  |  نوع را از dropdown انتخاب کنید  |  ردیف‌های خالی برای افزودن آماده است</t>
  </si>
  <si>
    <t>#</t>
  </si>
  <si>
    <t>🏷 نوع</t>
  </si>
  <si>
    <t>عنوان وظیفه / کار</t>
  </si>
  <si>
    <t>اولویت</t>
  </si>
  <si>
    <t>وضعیت</t>
  </si>
  <si>
    <t>سررسید</t>
  </si>
  <si>
    <t>یادداشت</t>
  </si>
  <si>
    <t>ارسال گزارش هفتگی</t>
  </si>
  <si>
    <t>۱۴۰۵/۰۱/۱۵</t>
  </si>
  <si>
    <t>مطالعه فصل ۵ کتاب</t>
  </si>
  <si>
    <t>🟠 بالا</t>
  </si>
  <si>
    <t>۱۴۰۵/۰۱/۱۶</t>
  </si>
  <si>
    <t>خرید مواد غذایی</t>
  </si>
  <si>
    <t>🟡 متوسط</t>
  </si>
  <si>
    <t>⬜ شروع‌نشده</t>
  </si>
  <si>
    <t>پرداخت قبض تلفن</t>
  </si>
  <si>
    <t>۱۴۰۵/۰۱/۱۴</t>
  </si>
  <si>
    <t>انجام شد</t>
  </si>
  <si>
    <t>۳۰ دقیقه ورزش</t>
  </si>
  <si>
    <t>جلسه با تیم توسعه</t>
  </si>
  <si>
    <t>حل تمرینات آمار</t>
  </si>
  <si>
    <t>۱۴۰۵/۰۱/۱۸</t>
  </si>
  <si>
    <t>نظافت اتاق</t>
  </si>
  <si>
    <t>🟢 پایین</t>
  </si>
  <si>
    <t>بررسی حساب بانکی</t>
  </si>
  <si>
    <t>نوشتن یادداشت روزانه</t>
  </si>
  <si>
    <t>آپدیت پروفایل لینکدین</t>
  </si>
  <si>
    <t>۱۴۰۵/۰۱/۲۰</t>
  </si>
  <si>
    <t>مرور جزوه کلاس</t>
  </si>
  <si>
    <t>۱۴۰۵/۰۱/۱۳</t>
  </si>
  <si>
    <t>پس‌انداز ماهانه</t>
  </si>
  <si>
    <t>۱۴۰۵/۰۱/۳۰</t>
  </si>
  <si>
    <t>تماس با خانواده</t>
  </si>
  <si>
    <t>آماده‌سازی پرزنتیشن</t>
  </si>
  <si>
    <t>۱۴۰۵/۰۱/۱۷</t>
  </si>
  <si>
    <t>📋  وظایف و پروژه‌ها  |  با فرمول درصد پیشرفت خودکار  ۱۴۰۵</t>
  </si>
  <si>
    <t>📋 کل</t>
  </si>
  <si>
    <t>✅ تکمیل</t>
  </si>
  <si>
    <t>🔄 جاری</t>
  </si>
  <si>
    <t>⬜ باقی</t>
  </si>
  <si>
    <t>📈 نرخ تکمیل</t>
  </si>
  <si>
    <t>⏱ ساعت تخمینی</t>
  </si>
  <si>
    <t>⏱ ساعت واقعی</t>
  </si>
  <si>
    <t>💰+💜</t>
  </si>
  <si>
    <t>میانگین پیشرفت</t>
  </si>
  <si>
    <t>بازده زمانی</t>
  </si>
  <si>
    <t>امتیاز میانگین</t>
  </si>
  <si>
    <t>💡  وقتی وضعیت را ✅ تکمیل‌شده می‌کنید → درصد پیشرفت خودکار ۱۰۰٪ می‌شود  |  ساعت واقعی را وارد کنید تا بازده محاسبه شود</t>
  </si>
  <si>
    <t>شناسه</t>
  </si>
  <si>
    <t>عنوان وظیفه / پروژه</t>
  </si>
  <si>
    <t>نوع</t>
  </si>
  <si>
    <t>شروع</t>
  </si>
  <si>
    <t>ساعت تخمینی</t>
  </si>
  <si>
    <t>ساعت واقعی</t>
  </si>
  <si>
    <t>📊 درصد پیشرفت</t>
  </si>
  <si>
    <t>⭐ امتیاز</t>
  </si>
  <si>
    <t>📝 یادداشت</t>
  </si>
  <si>
    <t>K-001</t>
  </si>
  <si>
    <t>راه‌اندازی سیستم CRM</t>
  </si>
  <si>
    <t>۱۴۰۵/۰۱/۰۱</t>
  </si>
  <si>
    <t>۱۴۰۵/۰۳/۳۱</t>
  </si>
  <si>
    <t>پروژه اصلی Q1</t>
  </si>
  <si>
    <t>K-002</t>
  </si>
  <si>
    <t>کمپین تبلیغاتی نوروز</t>
  </si>
  <si>
    <t>موفق بود</t>
  </si>
  <si>
    <t>T-001</t>
  </si>
  <si>
    <t>پایان‌نامه ارشد فصل ۳</t>
  </si>
  <si>
    <t>۱۴۰۵/۰۲/۳۱</t>
  </si>
  <si>
    <t>نیاز به تمرکز</t>
  </si>
  <si>
    <t>T-002</t>
  </si>
  <si>
    <t>دوره آنلاین Python</t>
  </si>
  <si>
    <t>۱۴۰۵/۰۴/۳۱</t>
  </si>
  <si>
    <t>R-001</t>
  </si>
  <si>
    <t>تعمیر لپ‌تاپ</t>
  </si>
  <si>
    <t>۱۴۰۵/۰۱/۱۰</t>
  </si>
  <si>
    <t>۱۴۰۵/۰۱/۱۲</t>
  </si>
  <si>
    <t>M-001</t>
  </si>
  <si>
    <t>سرمایه‌گذاری در بورس</t>
  </si>
  <si>
    <t>۱۴۰۵/۰۶/۳۱</t>
  </si>
  <si>
    <t>تحقیق بیشتر</t>
  </si>
  <si>
    <t>M-002</t>
  </si>
  <si>
    <t>بودجه‌بندی ماهانه</t>
  </si>
  <si>
    <t>۱۴۰۵/۱۲/۲۹</t>
  </si>
  <si>
    <t>P-001</t>
  </si>
  <si>
    <t>کاهش وزن ۵ کیلو</t>
  </si>
  <si>
    <t>برنامه ورزشی</t>
  </si>
  <si>
    <t>P-002</t>
  </si>
  <si>
    <t>یادگیری زبان انگلیسی</t>
  </si>
  <si>
    <t>هر روز ۳۰ دقیقه</t>
  </si>
  <si>
    <t>N-010</t>
  </si>
  <si>
    <t>N-011</t>
  </si>
  <si>
    <t>N-012</t>
  </si>
  <si>
    <t>N-013</t>
  </si>
  <si>
    <t>N-014</t>
  </si>
  <si>
    <t>N-015</t>
  </si>
  <si>
    <t>N-016</t>
  </si>
  <si>
    <t>N-017</t>
  </si>
  <si>
    <t>N-018</t>
  </si>
  <si>
    <t>N-019</t>
  </si>
  <si>
    <t>N-020</t>
  </si>
  <si>
    <t>N-021</t>
  </si>
  <si>
    <t>N-022</t>
  </si>
  <si>
    <t>N-023</t>
  </si>
  <si>
    <t>N-024</t>
  </si>
  <si>
    <t>N-025</t>
  </si>
  <si>
    <t>N-026</t>
  </si>
  <si>
    <t>N-027</t>
  </si>
  <si>
    <t>N-028</t>
  </si>
  <si>
    <t>N-029</t>
  </si>
  <si>
    <t>N-030</t>
  </si>
  <si>
    <t>N-031</t>
  </si>
  <si>
    <t>N-032</t>
  </si>
  <si>
    <t>N-033</t>
  </si>
  <si>
    <t>N-034</t>
  </si>
  <si>
    <t>🎯  مدیریت اهداف  |  سالانه · فصلی · ماهانه · هفتگی  |  ۱۴۰۵</t>
  </si>
  <si>
    <t>🎯 کل</t>
  </si>
  <si>
    <t>🔄 فعال</t>
  </si>
  <si>
    <t>📊 میانگین %</t>
  </si>
  <si>
    <t>📅 سالانه</t>
  </si>
  <si>
    <t>📅 فصلی</t>
  </si>
  <si>
    <t>📅 ماهانه</t>
  </si>
  <si>
    <t>📌  ستون «✍️ درصد دستی» را خودتان وارد کنید (۰ تا ۱۰۰)  |  وقتی وضعیت ✅ شود، «📊 درصد نهایی» خودکار ۱۰۰ می‌شود</t>
  </si>
  <si>
    <t>عنوان هدف</t>
  </si>
  <si>
    <t>دسته</t>
  </si>
  <si>
    <t>بازه</t>
  </si>
  <si>
    <t>✍️ درصد دستی</t>
  </si>
  <si>
    <t>📊 درصد نهایی</t>
  </si>
  <si>
    <t>G-001</t>
  </si>
  <si>
    <t>رسیدن به درآمد ۵۰ میلیون ماهانه</t>
  </si>
  <si>
    <t>سالانه</t>
  </si>
  <si>
    <t>G-002</t>
  </si>
  <si>
    <t>دفاع از پایان‌نامه ارشد</t>
  </si>
  <si>
    <t>فصلی</t>
  </si>
  <si>
    <t>G-003</t>
  </si>
  <si>
    <t>راه‌اندازی کسب‌وکار آنلاین</t>
  </si>
  <si>
    <t>G-004</t>
  </si>
  <si>
    <t>کاهش وزن ۱۰ کیلوگرم</t>
  </si>
  <si>
    <t>ماهانه</t>
  </si>
  <si>
    <t>G-005</t>
  </si>
  <si>
    <t>پس‌انداز ۱۰۰ میلیون تومان</t>
  </si>
  <si>
    <t>G-006</t>
  </si>
  <si>
    <t>اتمام دوره زبان انگلیسی</t>
  </si>
  <si>
    <t>G-007</t>
  </si>
  <si>
    <t>بازسازی اتاق</t>
  </si>
  <si>
    <t>G-008</t>
  </si>
  <si>
    <t>خواندن ۲۴ کتاب در سال</t>
  </si>
  <si>
    <t>G-009</t>
  </si>
  <si>
    <t>G-010</t>
  </si>
  <si>
    <t>G-011</t>
  </si>
  <si>
    <t>G-012</t>
  </si>
  <si>
    <t>G-013</t>
  </si>
  <si>
    <t>G-014</t>
  </si>
  <si>
    <t>G-015</t>
  </si>
  <si>
    <t>G-016</t>
  </si>
  <si>
    <t>🏃  ردیاب عادت‌های ماهانه  |  فروردین ۱۴۰۵</t>
  </si>
  <si>
    <t>📅 ماه</t>
  </si>
  <si>
    <t>🎯 هدف کل</t>
  </si>
  <si>
    <t>✅ انجام کل</t>
  </si>
  <si>
    <t>📊 درصد کل</t>
  </si>
  <si>
    <t>🔥 Streak بیشترین</t>
  </si>
  <si>
    <t>🏆 کامل‌ها</t>
  </si>
  <si>
    <t>فروردین ۱۴۰۵</t>
  </si>
  <si>
    <t>💡  روی خانه کلیک کنید → dropdown → ✓ را انتخاب کنید  |  خانه سبز = انجام شده  |  هر شب آپدیت کنید</t>
  </si>
  <si>
    <t>🏷</t>
  </si>
  <si>
    <t>نام عادت</t>
  </si>
  <si>
    <t>هدف</t>
  </si>
  <si>
    <t>انجام</t>
  </si>
  <si>
    <t>%</t>
  </si>
  <si>
    <t>✅ مجموع</t>
  </si>
  <si>
    <t>📊 %</t>
  </si>
  <si>
    <t>🔥 Streak</t>
  </si>
  <si>
    <t>⭐</t>
  </si>
  <si>
    <t>💧</t>
  </si>
  <si>
    <t>نوشیدن ۸ لیوان آب</t>
  </si>
  <si>
    <t>سلامتی</t>
  </si>
  <si>
    <t>🛏️</t>
  </si>
  <si>
    <t>مرتب کردن تخت</t>
  </si>
  <si>
    <t>نظم</t>
  </si>
  <si>
    <t>💪</t>
  </si>
  <si>
    <t>📚</t>
  </si>
  <si>
    <t>مطالعه روزانه</t>
  </si>
  <si>
    <t>رشد</t>
  </si>
  <si>
    <t>🧘</t>
  </si>
  <si>
    <t>مدیتیشن ۱۵ دقیقه</t>
  </si>
  <si>
    <t>ذهن</t>
  </si>
  <si>
    <t>💰</t>
  </si>
  <si>
    <t>ثبت هزینه‌ها</t>
  </si>
  <si>
    <t>مالی</t>
  </si>
  <si>
    <t>✍️</t>
  </si>
  <si>
    <t>یادداشت روزانه</t>
  </si>
  <si>
    <t>🥗</t>
  </si>
  <si>
    <t>رعایت رژیم غذایی</t>
  </si>
  <si>
    <t>📊  جمع کل ماه</t>
  </si>
  <si>
    <t>🏠  داشبورد جامع  |  نمای کلی عملکرد  ۱۴۰۵</t>
  </si>
  <si>
    <t>📋 کل To-Do</t>
  </si>
  <si>
    <t>✅ تکمیل To-Do</t>
  </si>
  <si>
    <t>📊 نرخ To-Do</t>
  </si>
  <si>
    <t>📋 کل وظایف</t>
  </si>
  <si>
    <t>📊 میانگین پیشرفت</t>
  </si>
  <si>
    <t>🎯 اهداف فعال</t>
  </si>
  <si>
    <t>📈 میانگین هدف</t>
  </si>
  <si>
    <t>⚡ وضعیت کلی</t>
  </si>
  <si>
    <t>📊  داده‌های نمودار (خودکار)</t>
  </si>
  <si>
    <t>تعداد</t>
  </si>
  <si>
    <t>To-Do</t>
  </si>
  <si>
    <t>وظایف</t>
  </si>
  <si>
    <t>تکمیل‌شده</t>
  </si>
  <si>
    <t>در جریان</t>
  </si>
  <si>
    <t>شروع‌نشده</t>
  </si>
  <si>
    <t>متوقف</t>
  </si>
  <si>
    <t>لغو</t>
  </si>
  <si>
    <t>پیشرفت</t>
  </si>
  <si>
    <t>رسیدن به درآمد…</t>
  </si>
  <si>
    <t>دفاع از پایان‌…</t>
  </si>
  <si>
    <t>راه‌اندازی کسب…</t>
  </si>
  <si>
    <t>کاهش وزن ۱۰ کی…</t>
  </si>
  <si>
    <t>پس‌انداز ۱۰۰ م…</t>
  </si>
  <si>
    <t>اتمام دوره زبا…</t>
  </si>
  <si>
    <t>خواندن ۲۴ کتاب…</t>
  </si>
  <si>
    <t>⚡  ماتریس اولویت‌بندی آیزنهاور  |  Eisenhower Matrix  ۱۴۰۵</t>
  </si>
  <si>
    <t>💡  هر کار را در ربع مناسب قرار دهید  |  این شیت دستی پر می‌شود — برای تفکر استراتژیک روزانه</t>
  </si>
  <si>
    <t>🔴  ربع اول: مهم و فوری  (انجام فوری)</t>
  </si>
  <si>
    <t>🟠  ربع دوم: مهم و غیرفوری  (برنامه‌ریزی)</t>
  </si>
  <si>
    <t>ارسال گزارش به مدیر — امروز</t>
  </si>
  <si>
    <t>مطالعه و یادگیری مهارت جدید</t>
  </si>
  <si>
    <t>پرداخت قبض معوقه</t>
  </si>
  <si>
    <t>ورزش منظم و سلامتی</t>
  </si>
  <si>
    <t>رفع باگ بحرانی سیستم</t>
  </si>
  <si>
    <t>برنامه‌ریزی مالی سال</t>
  </si>
  <si>
    <t>مصاحبه کاری فردا</t>
  </si>
  <si>
    <t>تقویت روابط کاری</t>
  </si>
  <si>
    <t>ردیف خالی 5</t>
  </si>
  <si>
    <t>ردیف خالی 6</t>
  </si>
  <si>
    <t>ردیف خالی 7</t>
  </si>
  <si>
    <t>ردیف خالی 8</t>
  </si>
  <si>
    <t>🟡  ربع سوم: غیرمهم و فوری  (تفویض)</t>
  </si>
  <si>
    <t>🟢  ربع چهارم: غیرمهم و غیرفوری  (حذف)</t>
  </si>
  <si>
    <t>پاسخ به ایمیل‌های معمول</t>
  </si>
  <si>
    <t>وقت‌گذرانی در شبکه اجتماعی</t>
  </si>
  <si>
    <t>برگزاری جلسات غیرضروری</t>
  </si>
  <si>
    <t>بازی‌های موبایل غیرضروری</t>
  </si>
  <si>
    <t>تلفن‌های غیرکاری</t>
  </si>
  <si>
    <t>تماشای تلویزیون زیاد</t>
  </si>
  <si>
    <t>ردیف خالی 4</t>
  </si>
  <si>
    <t>📌  ستون وسط (C) = جداکننده | هر ربع ۸ ردیف دارد — برای اضافه کردن کار مستقیم تایپ کنید</t>
  </si>
  <si>
    <t>📓  ژورنال و یادداشت روزانه  |  Daily Journal  ۱۴۰۵</t>
  </si>
  <si>
    <t>💡  هر روز یک ردیف پر کنید  |  دستاوردها، یادگیری‌ها، ایده‌ها و احساسات روز را ثبت کنید</t>
  </si>
  <si>
    <t>تاریخ</t>
  </si>
  <si>
    <t>روحیه</t>
  </si>
  <si>
    <t>مهم‌ترین دستاورد امروز</t>
  </si>
  <si>
    <t>چه یاد گرفتم؟</t>
  </si>
  <si>
    <t>ایده / اقدام فردا</t>
  </si>
  <si>
    <t>یادداشت آزاد</t>
  </si>
  <si>
    <t>😊 خوب</t>
  </si>
  <si>
    <t>تحویل گزارش هفتگی به موقع</t>
  </si>
  <si>
    <t>نحوه استفاده از Pivot Table</t>
  </si>
  <si>
    <t>بررسی پروژه جدید CRM</t>
  </si>
  <si>
    <t>انرژی خوبی داشتم</t>
  </si>
  <si>
    <t>😐 معمولی</t>
  </si>
  <si>
    <t>مطالعه فصل ۴ کتاب</t>
  </si>
  <si>
    <t>صبر در یادگیری مهمه</t>
  </si>
  <si>
    <t>زودتر بیدار بشم</t>
  </si>
  <si>
    <t>خستگی از جلسات طولانی</t>
  </si>
  <si>
    <t>😄 عالی</t>
  </si>
  <si>
    <t>ورزش + مطالعه در یک روز</t>
  </si>
  <si>
    <t>پیوستگی کلید موفقیته</t>
  </si>
  <si>
    <t>تنظیم برنامه هفتگی</t>
  </si>
  <si>
    <t>بهترین روز هفته</t>
  </si>
  <si>
    <t>💰  مدیریت مالی شخصی  |  بودجه · درآمد · هزینه  ۱۴۰۵</t>
  </si>
  <si>
    <t>💵 کل درآمد</t>
  </si>
  <si>
    <t>💸 کل هزینه</t>
  </si>
  <si>
    <t>💹 مانده</t>
  </si>
  <si>
    <t>📊 نرخ پس‌انداز</t>
  </si>
  <si>
    <t>🏠 هزینه ثابت</t>
  </si>
  <si>
    <t>🛒 هزینه متغیر</t>
  </si>
  <si>
    <t>🍔 خوراک</t>
  </si>
  <si>
    <t>🏠 مسکن</t>
  </si>
  <si>
    <t>🚗 حمل‌ونقل</t>
  </si>
  <si>
    <t>💊 سلامت</t>
  </si>
  <si>
    <t>📚 آموزش</t>
  </si>
  <si>
    <t>🎮 تفریح</t>
  </si>
  <si>
    <t>📌  لیست تراکنش‌ها  |  نوع: درآمد / هزینه  |  برای تحلیل دقیق هر دو ستون را پر کنید</t>
  </si>
  <si>
    <t>دسته‌بندی</t>
  </si>
  <si>
    <t>مبلغ (تومان)</t>
  </si>
  <si>
    <t>ثابت/متغیر</t>
  </si>
  <si>
    <t>توضیحات</t>
  </si>
  <si>
    <t>حقوق</t>
  </si>
  <si>
    <t>درآمد</t>
  </si>
  <si>
    <t>ثابت</t>
  </si>
  <si>
    <t>حقوق پایه ماهانه</t>
  </si>
  <si>
    <t>مسکن</t>
  </si>
  <si>
    <t>هزینه</t>
  </si>
  <si>
    <t>اجاره ماهانه</t>
  </si>
  <si>
    <t>۱۴۰۵/۰۱/۰۲</t>
  </si>
  <si>
    <t>خوراک</t>
  </si>
  <si>
    <t>متغیر</t>
  </si>
  <si>
    <t>خرید هفتگی</t>
  </si>
  <si>
    <t>۱۴۰۵/۰۱/۰۳</t>
  </si>
  <si>
    <t>حمل‌ونقل</t>
  </si>
  <si>
    <t>کرایه تاکسی</t>
  </si>
  <si>
    <t>۱۴۰۵/۰۱/۰۵</t>
  </si>
  <si>
    <t>آموزش</t>
  </si>
  <si>
    <t>اشتراک دوره آنلاین</t>
  </si>
  <si>
    <t>۱۴۰۵/۰۱/۰۷</t>
  </si>
  <si>
    <t>تفریح</t>
  </si>
  <si>
    <t>سینما</t>
  </si>
  <si>
    <t>۱۴۰۵/۰۱/۰۸</t>
  </si>
  <si>
    <t>سلامت</t>
  </si>
  <si>
    <t>دارو</t>
  </si>
  <si>
    <t>درآمد جانبی</t>
  </si>
  <si>
    <t>پروژه فریلنس</t>
  </si>
  <si>
    <t>🔍  گزارش‌گیری با فیلتر  |  تحلیل عملکرد  ۱۴۰۵</t>
  </si>
  <si>
    <t>⚙️  فیلترها را از dropdown انتخاب کنید — آمار خودکار به‌روز می‌شود</t>
  </si>
  <si>
    <t>🏷 نوع:</t>
  </si>
  <si>
    <t>همه</t>
  </si>
  <si>
    <t>🚦 اولویت:</t>
  </si>
  <si>
    <t>💡  تغییر هر فیلتر → آمار زیر خودکار به‌روز می‌شود</t>
  </si>
  <si>
    <t>📊  آمار کلی فیلترشده</t>
  </si>
  <si>
    <t>تعداد To-Do در فیلتر</t>
  </si>
  <si>
    <t>تکمیل‌شده در فیلتر</t>
  </si>
  <si>
    <t>نرخ تکمیل فیلترشده</t>
  </si>
  <si>
    <t>📋  تفکیک به تفکیک نوع  (بدون فیلتر — کل داده)</t>
  </si>
  <si>
    <t>کل</t>
  </si>
  <si>
    <t>تکمیل</t>
  </si>
  <si>
    <t>باقی</t>
  </si>
  <si>
    <t>نرخ</t>
  </si>
  <si>
    <t>📆  تقویم شمسی سالانه  ۱۴۰۵  |  Persian Calendar 1405</t>
  </si>
  <si>
    <t xml:space="preserve">  فروردین  ۱۴۰۵  ●  ماه 1</t>
  </si>
  <si>
    <t>شنبه</t>
  </si>
  <si>
    <t>یکشنبه</t>
  </si>
  <si>
    <t>دوشنبه</t>
  </si>
  <si>
    <t>سه‌شنبه</t>
  </si>
  <si>
    <t>چهارشنبه</t>
  </si>
  <si>
    <t>پنجشنبه</t>
  </si>
  <si>
    <t>جمعه</t>
  </si>
  <si>
    <t xml:space="preserve">  اردیبهشت  ۱۴۰۵  ●  ماه 2</t>
  </si>
  <si>
    <t xml:space="preserve">  خرداد  ۱۴۰۵  ●  ماه 3</t>
  </si>
  <si>
    <t xml:space="preserve">  تیر  ۱۴۰۵  ●  ماه 4</t>
  </si>
  <si>
    <t xml:space="preserve">  مرداد  ۱۴۰۵  ●  ماه 5</t>
  </si>
  <si>
    <t xml:space="preserve">  شهریور  ۱۴۰۵  ●  ماه 6</t>
  </si>
  <si>
    <t xml:space="preserve">  مهر  ۱۴۰۵  ●  ماه 7</t>
  </si>
  <si>
    <t xml:space="preserve">  آبان  ۱۴۰۵  ●  ماه 8</t>
  </si>
  <si>
    <t xml:space="preserve">  آذر  ۱۴۰۵  ●  ماه 9</t>
  </si>
  <si>
    <t xml:space="preserve">  دی  ۱۴۰۵  ●  ماه 10</t>
  </si>
  <si>
    <t xml:space="preserve">  بهمن  ۱۴۰۵  ●  ماه 11</t>
  </si>
  <si>
    <t xml:space="preserve">  اسفند  ۱۴۰۵  ●  ماه 12</t>
  </si>
  <si>
    <t>⚙️  تنظیمات و ولیدیشن  |  Settings &amp; Validation  ۱۴۰۵</t>
  </si>
  <si>
    <t>💡  در این شیت اطلاعات شخصی و عادات خود را تعریف کنید. تمام فیلدها دارای ولیدیشن هستند. هدف ماه باید عدد ۱ تا ۳۱ باشد. برای افزودن عادت جدید ردیف‌های خالی را پر کنید.</t>
  </si>
  <si>
    <t>👤  اطلاعات کاربر</t>
  </si>
  <si>
    <t>نام و نام‌خانوادگی</t>
  </si>
  <si>
    <t>نقش / سمت</t>
  </si>
  <si>
    <t>سازمان / شرکت</t>
  </si>
  <si>
    <t>هدف اصلی سال ۱۴۰۵</t>
  </si>
  <si>
    <t>ایمیل</t>
  </si>
  <si>
    <t>💪  تعریف عادات روزانه</t>
  </si>
  <si>
    <t>هدف ماه</t>
  </si>
  <si>
    <t>تکرار</t>
  </si>
  <si>
    <t>روزانه</t>
  </si>
  <si>
    <t>۵ روز</t>
  </si>
  <si>
    <t>۶ روز</t>
  </si>
  <si>
    <t>مدیتیشن</t>
  </si>
  <si>
    <t>۴ روز</t>
  </si>
  <si>
    <t>رژیم غذایی</t>
  </si>
  <si>
    <t>📖  راهنمای کامل پلنر  |  Complete User Guide  ۱۴۰۵</t>
  </si>
  <si>
    <t xml:space="preserve">  ✅ To-Do لیست</t>
  </si>
  <si>
    <t xml:space="preserve">  1</t>
  </si>
  <si>
    <t xml:space="preserve">  مرکز اصلی پلنر — همه کارهای روزانه اینجا ثبت می‌شود.</t>
  </si>
  <si>
    <t xml:space="preserve">  2</t>
  </si>
  <si>
    <t xml:space="preserve">  از dropdown ستون «🏷 نوع» نوع کار را انتخاب کنید: کاری / تحصیلی / روزمره / مالی / شخصی.</t>
  </si>
  <si>
    <t xml:space="preserve">  3</t>
  </si>
  <si>
    <t xml:space="preserve">  از dropdown «وضعیت» برای تیک زدن استفاده کنید — '✅ تکمیل‌شده' را انتخاب کنید.</t>
  </si>
  <si>
    <t xml:space="preserve">  4</t>
  </si>
  <si>
    <t xml:space="preserve">  وقتی تکمیل شد: متن خط می‌خورد + سبز می‌شود به‌صورت خودکار.</t>
  </si>
  <si>
    <t xml:space="preserve">  5</t>
  </si>
  <si>
    <t xml:space="preserve">  رنگ هر نوع کار متفاوت است: آبی=کاری | فیروزه=تحصیلی | سبز=روزمره | طلا=مالی | بنفش=شخصی</t>
  </si>
  <si>
    <t xml:space="preserve">  6</t>
  </si>
  <si>
    <t xml:space="preserve">  ۳۵ ردیف خالی با dropdown آماده است — فقط بنویسید.</t>
  </si>
  <si>
    <t xml:space="preserve">  📋 وظایف و پروژه‌ها</t>
  </si>
  <si>
    <t xml:space="preserve">  برای پروژه‌ها و وظایف بلندمدت‌تر از این شیت استفاده کنید.</t>
  </si>
  <si>
    <t xml:space="preserve">  کلیدی‌ترین فرمول: وقتی وضعیت ✅ تکمیل‌شده شود → درصد پیشرفت خودکار ۱۰۰٪ می‌شود.</t>
  </si>
  <si>
    <t xml:space="preserve">  اگر در جریان است: درصد = ساعت واقعی ÷ ساعت تخمینی</t>
  </si>
  <si>
    <t xml:space="preserve">  ساعت تخمینی و واقعی را وارد کنید تا بازده محاسبه شود.</t>
  </si>
  <si>
    <t xml:space="preserve">  ۲۵ ردیف خالی با فرمول‌های آماده اضافه کنید.</t>
  </si>
  <si>
    <t xml:space="preserve">  🎯 اهداف</t>
  </si>
  <si>
    <t xml:space="preserve">  درصد پیشرفت را دستی وارد کنید (۰ تا ۱۰۰) — ولیدیشن دارد.</t>
  </si>
  <si>
    <t xml:space="preserve">  وقتی وضعیت ✅ تکمیل‌شده می‌شود → درصد خودکار ۱۰۰ می‌شود!</t>
  </si>
  <si>
    <t xml:space="preserve">  اهداف را به ۴ بازه تقسیم کنید: سالانه / فصلی / ماهانه / هفتگی</t>
  </si>
  <si>
    <t xml:space="preserve">  رنگ‌بندی خودکار: قرمز &lt; ۳۰٪ | زرد ۳۰-۷۰٪ | سبز &gt; ۷۰٪</t>
  </si>
  <si>
    <t xml:space="preserve">  🏠 داشبورد</t>
  </si>
  <si>
    <t xml:space="preserve">  نمای کلی عملکرد از تمام شیت‌ها به‌صورت زنده.</t>
  </si>
  <si>
    <t xml:space="preserve">  KPI‌ها خودکار از To-Do، وظایف و اهداف داده می‌گیرند.</t>
  </si>
  <si>
    <t xml:space="preserve">  ۳ نمودار: Pie وضعیت | Bar نوع | Bar اهداف</t>
  </si>
  <si>
    <t xml:space="preserve">  نیازی به ویرایش دستی نیست — فقط در شیت‌های دیگر داده وارد کنید.</t>
  </si>
  <si>
    <t xml:space="preserve">  🔍 گزارش‌ها</t>
  </si>
  <si>
    <t xml:space="preserve">  ۳ فیلتر dropdown: نوع / اولویت / وضعیت</t>
  </si>
  <si>
    <t xml:space="preserve">  آمار به‌صورت SUMPRODUCT محاسبه می‌شود — ترکیب فیلترها پشتیبانی می‌کند.</t>
  </si>
  <si>
    <t xml:space="preserve">  جدول تفکیک نوع همیشه کل داده را بدون فیلتر نشان می‌دهد.</t>
  </si>
  <si>
    <t xml:space="preserve">  📆 تقویم ۱۴۰۵</t>
  </si>
  <si>
    <t xml:space="preserve">  تقویم کامل سالانه ۱۲ ماه شمسی ۱۴۰۵</t>
  </si>
  <si>
    <t xml:space="preserve">  جمعه‌ها نارنجی (تعطیل) | پنجشنبه‌ها آبی روشن</t>
  </si>
  <si>
    <t xml:space="preserve">  هر ماه رنگ متفاوت برای تمایز سریع</t>
  </si>
  <si>
    <t xml:space="preserve">  ⚙️ تنظیمات</t>
  </si>
  <si>
    <t xml:space="preserve">  اطلاعات شخصی را یک‌بار وارد کنید.</t>
  </si>
  <si>
    <t xml:space="preserve">  عادات روزانه را تعریف کنید — نوع، هدف ماه، تکرار، اولویت همه dropdown دارند.</t>
  </si>
  <si>
    <t xml:space="preserve">  هدف ماه ولیدیشن دارد: فقط ۱ تا ۳۱ قبول است.</t>
  </si>
  <si>
    <t xml:space="preserve">  ۵ ردیف خالی برای عادت جدید آماده است.</t>
  </si>
  <si>
    <t xml:space="preserve">  ☁️ Google Sheets</t>
  </si>
  <si>
    <t xml:space="preserve">  فایل xlsx را در Google Drive آپلود کنید.</t>
  </si>
  <si>
    <t xml:space="preserve">  کلیک راست ← Open with Google Sheets</t>
  </si>
  <si>
    <t xml:space="preserve">  تمام فرمول‌ها، dropdown‌ها و رنگ‌بندی‌ها کار می‌کنند.</t>
  </si>
  <si>
    <t xml:space="preserve">  برای همکاری: Share → هر عضو شیت مربوط به خود را ویرایش کند.</t>
  </si>
  <si>
    <t xml:space="preserve">  محافظت فرمول‌ها: Data → Protect Sheets and Ranges</t>
  </si>
  <si>
    <t xml:space="preserve">  💡 نکات مهم</t>
  </si>
  <si>
    <t xml:space="preserve">  ⚠️  ستون‌های فرمول‌دار (درصد پیشرفت، امتیاز، KPI‌ها) را دستی تغییر ندهید.</t>
  </si>
  <si>
    <t xml:space="preserve">  ✅  فقط ستون‌های ورودی را پر کنید: عنوان، نوع، اولویت، وضعیت، تاریخ، ساعات.</t>
  </si>
  <si>
    <t xml:space="preserve">  💾  هر روز فایل را ذخیره کنید.</t>
  </si>
  <si>
    <t xml:space="preserve">  🔄  هر هفته داشبورد را مرور کنید.</t>
  </si>
  <si>
    <t xml:space="preserve">  🎯  اهداف را هر فصل بازنگری کنید.</t>
  </si>
  <si>
    <t xml:space="preserve">  ✅  برای تیک زدن کار: وضعیت → ✅ تکمیل‌شده را انتخاب کنید.</t>
  </si>
  <si>
    <t>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</si>
</sst>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0" x14ac:knownFonts="1">
    <font>
      <sz val="11"/>
      <color theme="1"/>
      <name val="Calibri"/>
      <family val="2"/>
      <charset val="1"/>
    </font>
    <font>
      <b/>
      <sz val="18"/>
      <color rgb="FFFFFFFF"/>
      <name val="Arial"/>
      <family val="2"/>
    </font>
    <font>
      <b/>
      <sz val="8"/>
      <color rgb="FFFFFFFF"/>
      <name val="Arial"/>
      <family val="2"/>
    </font>
    <font>
      <b/>
      <sz val="13"/>
      <color rgb="FF1D4ED8"/>
      <name val="Arial"/>
      <family val="2"/>
    </font>
    <font>
      <b/>
      <sz val="13"/>
      <color rgb="FF166534"/>
      <name val="Arial"/>
      <family val="2"/>
    </font>
    <font>
      <b/>
      <sz val="13"/>
      <color rgb="FF92400E"/>
      <name val="Arial"/>
      <family val="2"/>
    </font>
    <font>
      <b/>
      <sz val="13"/>
      <color rgb="FF6D28D9"/>
      <name val="Arial"/>
      <family val="2"/>
    </font>
    <font>
      <b/>
      <sz val="13"/>
      <color rgb="FFDC2626"/>
      <name val="Arial"/>
      <family val="2"/>
    </font>
    <font>
      <b/>
      <sz val="13"/>
      <color rgb="FF0E7490"/>
      <name val="Arial"/>
      <family val="2"/>
    </font>
    <font>
      <b/>
      <sz val="13"/>
      <color rgb="FF0F172A"/>
      <name val="Arial"/>
      <family val="2"/>
    </font>
    <font>
      <b/>
      <sz val="13"/>
      <color rgb="FFCA8A04"/>
      <name val="Arial"/>
      <family val="2"/>
    </font>
    <font>
      <i/>
      <sz val="8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1D4ED8"/>
      <name val="Arial"/>
      <family val="2"/>
    </font>
    <font>
      <b/>
      <sz val="8"/>
      <color rgb="FF1D4ED8"/>
      <name val="Arial"/>
      <family val="2"/>
    </font>
    <font>
      <sz val="10"/>
      <color rgb="FF0F172A"/>
      <name val="Arial"/>
      <family val="2"/>
    </font>
    <font>
      <b/>
      <sz val="10"/>
      <color rgb="FFDC2626"/>
      <name val="Arial"/>
      <family val="2"/>
    </font>
    <font>
      <sz val="9"/>
      <color rgb="FFDC2626"/>
      <name val="Arial"/>
      <family val="2"/>
    </font>
    <font>
      <sz val="9"/>
      <color rgb="FF0F172A"/>
      <name val="Arial"/>
      <family val="2"/>
    </font>
    <font>
      <b/>
      <sz val="10"/>
      <color rgb="FF0E7490"/>
      <name val="Arial"/>
      <family val="2"/>
    </font>
    <font>
      <b/>
      <sz val="8"/>
      <color rgb="FF0E7490"/>
      <name val="Arial"/>
      <family val="2"/>
    </font>
    <font>
      <b/>
      <sz val="10"/>
      <color rgb="FFEA580C"/>
      <name val="Arial"/>
      <family val="2"/>
    </font>
    <font>
      <b/>
      <sz val="10"/>
      <color rgb="FF166534"/>
      <name val="Arial"/>
      <family val="2"/>
    </font>
    <font>
      <b/>
      <sz val="8"/>
      <color rgb="FF166534"/>
      <name val="Arial"/>
      <family val="2"/>
    </font>
    <font>
      <b/>
      <sz val="10"/>
      <color rgb="FFCA8A04"/>
      <name val="Arial"/>
      <family val="2"/>
    </font>
    <font>
      <b/>
      <sz val="10"/>
      <color rgb="FF92400E"/>
      <name val="Arial"/>
      <family val="2"/>
    </font>
    <font>
      <b/>
      <sz val="8"/>
      <color rgb="FF92400E"/>
      <name val="Arial"/>
      <family val="2"/>
    </font>
    <font>
      <strike/>
      <sz val="10"/>
      <color rgb="FF0F172A"/>
      <name val="Arial"/>
      <family val="2"/>
    </font>
    <font>
      <sz val="9"/>
      <color rgb="FF166534"/>
      <name val="Arial"/>
      <family val="2"/>
    </font>
    <font>
      <b/>
      <sz val="10"/>
      <color rgb="FF6D28D9"/>
      <name val="Arial"/>
      <family val="2"/>
    </font>
    <font>
      <b/>
      <sz val="8"/>
      <color rgb="FF6D28D9"/>
      <name val="Arial"/>
      <family val="2"/>
    </font>
    <font>
      <sz val="9"/>
      <color rgb="FFCBD5E1"/>
      <name val="Arial"/>
      <family val="2"/>
    </font>
    <font>
      <b/>
      <sz val="9"/>
      <color rgb="FFFFFFFF"/>
      <name val="Arial"/>
      <family val="2"/>
    </font>
    <font>
      <b/>
      <sz val="9"/>
      <color rgb="FF1D4ED8"/>
      <name val="Arial"/>
      <family val="2"/>
    </font>
    <font>
      <b/>
      <sz val="9"/>
      <color rgb="FFDC2626"/>
      <name val="Arial"/>
      <family val="2"/>
    </font>
    <font>
      <b/>
      <sz val="11"/>
      <color rgb="FF6D28D9"/>
      <name val="Arial"/>
      <family val="2"/>
    </font>
    <font>
      <b/>
      <sz val="10"/>
      <color rgb="FF8B5CF6"/>
      <name val="Arial"/>
      <family val="2"/>
    </font>
    <font>
      <b/>
      <sz val="9"/>
      <color rgb="FF166534"/>
      <name val="Arial"/>
      <family val="2"/>
    </font>
    <font>
      <b/>
      <sz val="9"/>
      <color rgb="FF0E7490"/>
      <name val="Arial"/>
      <family val="2"/>
    </font>
    <font>
      <b/>
      <sz val="9"/>
      <color rgb="FF92400E"/>
      <name val="Arial"/>
      <family val="2"/>
    </font>
    <font>
      <b/>
      <sz val="9"/>
      <color rgb="FF6D28D9"/>
      <name val="Arial"/>
      <family val="2"/>
    </font>
    <font>
      <b/>
      <sz val="10"/>
      <color rgb="FF0F172A"/>
      <name val="Arial"/>
      <family val="2"/>
    </font>
    <font>
      <b/>
      <sz val="12"/>
      <color rgb="FF0E7490"/>
      <name val="Arial"/>
      <family val="2"/>
    </font>
    <font>
      <b/>
      <sz val="10"/>
      <color rgb="FFF59E0B"/>
      <name val="Arial"/>
      <family val="2"/>
    </font>
    <font>
      <sz val="13"/>
      <color rgb="FF0F172A"/>
      <name val="Arial"/>
      <family val="2"/>
    </font>
    <font>
      <b/>
      <sz val="12"/>
      <color rgb="FF15803D"/>
      <name val="Arial"/>
      <family val="2"/>
    </font>
    <font>
      <b/>
      <sz val="12"/>
      <color rgb="FF6D28D9"/>
      <name val="Arial"/>
      <family val="2"/>
    </font>
    <font>
      <b/>
      <sz val="11"/>
      <color rgb="FF0F172A"/>
      <name val="Arial"/>
      <family val="2"/>
    </font>
    <font>
      <b/>
      <sz val="12"/>
      <color rgb="FFF59E0B"/>
      <name val="Arial"/>
      <family val="2"/>
    </font>
    <font>
      <b/>
      <sz val="12"/>
      <color rgb="FF166534"/>
      <name val="Arial"/>
      <family val="2"/>
    </font>
    <font>
      <b/>
      <sz val="12"/>
      <color rgb="FF8B5CF6"/>
      <name val="Arial"/>
      <family val="2"/>
    </font>
    <font>
      <b/>
      <sz val="11"/>
      <color rgb="FFFFFFFF"/>
      <name val="Arial"/>
      <family val="2"/>
    </font>
    <font>
      <b/>
      <sz val="13"/>
      <color rgb="FF3B82F6"/>
      <name val="Arial"/>
      <family val="2"/>
    </font>
    <font>
      <b/>
      <sz val="13"/>
      <color rgb="FF06B6D4"/>
      <name val="Arial"/>
      <family val="2"/>
    </font>
    <font>
      <b/>
      <sz val="13"/>
      <color rgb="FFF59E0B"/>
      <name val="Arial"/>
      <family val="2"/>
    </font>
    <font>
      <b/>
      <sz val="11"/>
      <color rgb="FF1D4ED8"/>
      <name val="Arial"/>
      <family val="2"/>
    </font>
    <font>
      <b/>
      <sz val="11"/>
      <color rgb="FF0E7490"/>
      <name val="Arial"/>
      <family val="2"/>
    </font>
    <font>
      <b/>
      <sz val="11"/>
      <color rgb="FF166534"/>
      <name val="Arial"/>
      <family val="2"/>
    </font>
    <font>
      <b/>
      <sz val="11"/>
      <color rgb="FF92400E"/>
      <name val="Arial"/>
      <family val="2"/>
    </font>
    <font>
      <sz val="8"/>
      <color rgb="FF0F172A"/>
      <name val="Arial"/>
      <family val="2"/>
    </font>
    <font>
      <b/>
      <sz val="16"/>
      <color rgb="FFFFFFFF"/>
      <name val="Arial"/>
      <family val="2"/>
    </font>
    <font>
      <i/>
      <sz val="9"/>
      <color rgb="FF6D28D9"/>
      <name val="Arial"/>
      <family val="2"/>
    </font>
    <font>
      <sz val="10"/>
      <color rgb="FFCBD5E1"/>
      <name val="Arial"/>
      <family val="2"/>
    </font>
    <font>
      <i/>
      <sz val="9"/>
      <color rgb="FF0E7490"/>
      <name val="Arial"/>
      <family val="2"/>
    </font>
    <font>
      <b/>
      <sz val="13"/>
      <color rgb="FFEA580C"/>
      <name val="Arial"/>
      <family val="2"/>
    </font>
    <font>
      <b/>
      <sz val="15"/>
      <color rgb="FF166534"/>
      <name val="Arial"/>
      <family val="2"/>
    </font>
    <font>
      <b/>
      <sz val="13"/>
      <color rgb="FFFFFFFF"/>
      <name val="Arial"/>
      <family val="2"/>
    </font>
    <font>
      <sz val="10"/>
      <color rgb="FFEA580C"/>
      <name val="Arial"/>
      <family val="2"/>
    </font>
    <font>
      <i/>
      <sz val="10"/>
      <color rgb="FF92400E"/>
      <name val="Arial"/>
      <family val="2"/>
    </font>
    <font>
      <b/>
      <sz val="12"/>
      <color rgb="FFFFFFFF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166534"/>
        <bgColor rgb="FF15803D"/>
      </patternFill>
    </fill>
    <fill>
      <patternFill patternType="solid">
        <fgColor rgb="FF1D4ED8"/>
        <bgColor rgb="FF0E7490"/>
      </patternFill>
    </fill>
    <fill>
      <patternFill patternType="solid">
        <fgColor rgb="FF92400E"/>
        <bgColor rgb="FF993366"/>
      </patternFill>
    </fill>
    <fill>
      <patternFill patternType="solid">
        <fgColor rgb="FF6D28D9"/>
        <bgColor rgb="FF800080"/>
      </patternFill>
    </fill>
    <fill>
      <patternFill patternType="solid">
        <fgColor rgb="FFDC2626"/>
        <bgColor rgb="FFEA580C"/>
      </patternFill>
    </fill>
    <fill>
      <patternFill patternType="solid">
        <fgColor rgb="FF0E7490"/>
        <bgColor rgb="FF15803D"/>
      </patternFill>
    </fill>
    <fill>
      <patternFill patternType="solid">
        <fgColor rgb="FF0F172A"/>
        <bgColor rgb="FF000000"/>
      </patternFill>
    </fill>
    <fill>
      <patternFill patternType="solid">
        <fgColor rgb="FFEFF6FF"/>
        <bgColor rgb="FFF1F5F9"/>
      </patternFill>
    </fill>
    <fill>
      <patternFill patternType="solid">
        <fgColor rgb="FFF0FDF4"/>
        <bgColor rgb="FFECFEFF"/>
      </patternFill>
    </fill>
    <fill>
      <patternFill patternType="solid">
        <fgColor rgb="FFFFFBEB"/>
        <bgColor rgb="FFFEFCE8"/>
      </patternFill>
    </fill>
    <fill>
      <patternFill patternType="solid">
        <fgColor rgb="FFF5F3FF"/>
        <bgColor rgb="FFF1F5F9"/>
      </patternFill>
    </fill>
    <fill>
      <patternFill patternType="solid">
        <fgColor rgb="FFFEE2E2"/>
        <bgColor rgb="FFFFF7ED"/>
      </patternFill>
    </fill>
    <fill>
      <patternFill patternType="solid">
        <fgColor rgb="FFECFEFF"/>
        <bgColor rgb="FFF0FDF4"/>
      </patternFill>
    </fill>
    <fill>
      <patternFill patternType="solid">
        <fgColor rgb="FFF1F5F9"/>
        <bgColor rgb="FFEFF6FF"/>
      </patternFill>
    </fill>
    <fill>
      <patternFill patternType="solid">
        <fgColor rgb="FFCA8A04"/>
        <bgColor rgb="FFF59E0B"/>
      </patternFill>
    </fill>
    <fill>
      <patternFill patternType="solid">
        <fgColor rgb="FFFEFCE8"/>
        <bgColor rgb="FFFFFBEB"/>
      </patternFill>
    </fill>
    <fill>
      <patternFill patternType="solid">
        <fgColor rgb="FF22C55E"/>
        <bgColor rgb="FF33CCCC"/>
      </patternFill>
    </fill>
    <fill>
      <patternFill patternType="solid">
        <fgColor rgb="FFFFFFFF"/>
        <bgColor rgb="FFF8FAFF"/>
      </patternFill>
    </fill>
    <fill>
      <patternFill patternType="solid">
        <fgColor rgb="FFFFF7ED"/>
        <bgColor rgb="FFFFFBEB"/>
      </patternFill>
    </fill>
    <fill>
      <patternFill patternType="solid">
        <fgColor rgb="FF1E3A5F"/>
        <bgColor rgb="FF333333"/>
      </patternFill>
    </fill>
    <fill>
      <patternFill patternType="solid">
        <fgColor rgb="FF3B82F6"/>
        <bgColor rgb="FF0E7490"/>
      </patternFill>
    </fill>
    <fill>
      <patternFill patternType="solid">
        <fgColor rgb="FFF59E0B"/>
        <bgColor rgb="FFCA8A04"/>
      </patternFill>
    </fill>
    <fill>
      <patternFill patternType="solid">
        <fgColor rgb="FFEA580C"/>
        <bgColor rgb="FFDC2626"/>
      </patternFill>
    </fill>
    <fill>
      <patternFill patternType="solid">
        <fgColor rgb="FF8B5CF6"/>
        <bgColor rgb="FF6D28D9"/>
      </patternFill>
    </fill>
    <fill>
      <patternFill patternType="solid">
        <fgColor rgb="FF06B6D4"/>
        <bgColor rgb="FF33CCCC"/>
      </patternFill>
    </fill>
    <fill>
      <patternFill patternType="solid">
        <fgColor rgb="FFF8FAFF"/>
        <bgColor rgb="FFF9F9F9"/>
      </patternFill>
    </fill>
  </fills>
  <borders count="51">
    <border>
      <left/>
      <right/>
      <top/>
      <bottom/>
      <diagonal/>
    </border>
    <border>
      <left style="medium">
        <color rgb="FF166534"/>
      </left>
      <right/>
      <top style="medium">
        <color rgb="FF166534"/>
      </top>
      <bottom style="medium">
        <color rgb="FF166534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166534"/>
      </left>
      <right style="thin">
        <color rgb="FF166534"/>
      </right>
      <top style="thin">
        <color rgb="FF166534"/>
      </top>
      <bottom style="thin">
        <color rgb="FF166534"/>
      </bottom>
      <diagonal/>
    </border>
    <border>
      <left style="thin">
        <color rgb="FF92400E"/>
      </left>
      <right style="thin">
        <color rgb="FF92400E"/>
      </right>
      <top style="thin">
        <color rgb="FF92400E"/>
      </top>
      <bottom style="thin">
        <color rgb="FF92400E"/>
      </bottom>
      <diagonal/>
    </border>
    <border>
      <left style="thin">
        <color rgb="FF6D28D9"/>
      </left>
      <right style="thin">
        <color rgb="FF6D28D9"/>
      </right>
      <top style="thin">
        <color rgb="FF6D28D9"/>
      </top>
      <bottom style="thin">
        <color rgb="FF6D28D9"/>
      </bottom>
      <diagonal/>
    </border>
    <border>
      <left style="thin">
        <color rgb="FFDC2626"/>
      </left>
      <right style="thin">
        <color rgb="FFDC2626"/>
      </right>
      <top style="thin">
        <color rgb="FFDC2626"/>
      </top>
      <bottom style="thin">
        <color rgb="FFDC2626"/>
      </bottom>
      <diagonal/>
    </border>
    <border>
      <left style="thin">
        <color rgb="FF0E7490"/>
      </left>
      <right style="thin">
        <color rgb="FF0E7490"/>
      </right>
      <top style="thin">
        <color rgb="FF0E7490"/>
      </top>
      <bottom style="thin">
        <color rgb="FF0E7490"/>
      </bottom>
      <diagonal/>
    </border>
    <border>
      <left style="thin">
        <color rgb="FF0F172A"/>
      </left>
      <right style="thin">
        <color rgb="FF0F172A"/>
      </right>
      <top style="thin">
        <color rgb="FF0F172A"/>
      </top>
      <bottom style="thin">
        <color rgb="FF0F172A"/>
      </bottom>
      <diagonal/>
    </border>
    <border>
      <left style="medium">
        <color rgb="FF1D4ED8"/>
      </left>
      <right style="medium">
        <color rgb="FF1D4ED8"/>
      </right>
      <top style="medium">
        <color rgb="FF1D4ED8"/>
      </top>
      <bottom style="medium">
        <color rgb="FF1D4ED8"/>
      </bottom>
      <diagonal/>
    </border>
    <border>
      <left style="medium">
        <color rgb="FF166534"/>
      </left>
      <right style="medium">
        <color rgb="FF166534"/>
      </right>
      <top style="medium">
        <color rgb="FF166534"/>
      </top>
      <bottom style="medium">
        <color rgb="FF166534"/>
      </bottom>
      <diagonal/>
    </border>
    <border>
      <left style="medium">
        <color rgb="FF92400E"/>
      </left>
      <right style="medium">
        <color rgb="FF92400E"/>
      </right>
      <top style="medium">
        <color rgb="FF92400E"/>
      </top>
      <bottom style="medium">
        <color rgb="FF92400E"/>
      </bottom>
      <diagonal/>
    </border>
    <border>
      <left style="medium">
        <color rgb="FF6D28D9"/>
      </left>
      <right style="medium">
        <color rgb="FF6D28D9"/>
      </right>
      <top style="medium">
        <color rgb="FF6D28D9"/>
      </top>
      <bottom style="medium">
        <color rgb="FF6D28D9"/>
      </bottom>
      <diagonal/>
    </border>
    <border>
      <left style="medium">
        <color rgb="FFDC2626"/>
      </left>
      <right style="medium">
        <color rgb="FFDC2626"/>
      </right>
      <top style="medium">
        <color rgb="FFDC2626"/>
      </top>
      <bottom style="medium">
        <color rgb="FFDC2626"/>
      </bottom>
      <diagonal/>
    </border>
    <border>
      <left style="medium">
        <color rgb="FF0E7490"/>
      </left>
      <right style="medium">
        <color rgb="FF0E7490"/>
      </right>
      <top style="medium">
        <color rgb="FF0E7490"/>
      </top>
      <bottom style="medium">
        <color rgb="FF0E7490"/>
      </bottom>
      <diagonal/>
    </border>
    <border>
      <left style="medium">
        <color rgb="FF0F172A"/>
      </left>
      <right style="medium">
        <color rgb="FF0F172A"/>
      </right>
      <top style="medium">
        <color rgb="FF0F172A"/>
      </top>
      <bottom style="medium">
        <color rgb="FF0F172A"/>
      </bottom>
      <diagonal/>
    </border>
    <border>
      <left style="thin">
        <color rgb="FFCA8A04"/>
      </left>
      <right style="thin">
        <color rgb="FFCA8A04"/>
      </right>
      <top style="thin">
        <color rgb="FFCA8A04"/>
      </top>
      <bottom style="thin">
        <color rgb="FFCA8A04"/>
      </bottom>
      <diagonal/>
    </border>
    <border>
      <left style="medium">
        <color rgb="FFCA8A04"/>
      </left>
      <right style="medium">
        <color rgb="FFCA8A04"/>
      </right>
      <top style="medium">
        <color rgb="FFCA8A04"/>
      </top>
      <bottom style="medium">
        <color rgb="FFCA8A04"/>
      </bottom>
      <diagonal/>
    </border>
    <border>
      <left style="thin">
        <color rgb="FF166534"/>
      </left>
      <right/>
      <top style="thin">
        <color rgb="FF166534"/>
      </top>
      <bottom style="thin">
        <color rgb="FF166534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  <border>
      <left style="thin">
        <color rgb="FFF1F5F9"/>
      </left>
      <right style="thin">
        <color rgb="FFF1F5F9"/>
      </right>
      <top style="thin">
        <color rgb="FFF1F5F9"/>
      </top>
      <bottom style="thin">
        <color rgb="FFF1F5F9"/>
      </bottom>
      <diagonal/>
    </border>
    <border>
      <left style="medium">
        <color rgb="FF1E3A5F"/>
      </left>
      <right/>
      <top style="medium">
        <color rgb="FF1E3A5F"/>
      </top>
      <bottom style="medium">
        <color rgb="FF1E3A5F"/>
      </bottom>
      <diagonal/>
    </border>
    <border>
      <left style="thin">
        <color rgb="FF1D4ED8"/>
      </left>
      <right/>
      <top style="thin">
        <color rgb="FF1D4ED8"/>
      </top>
      <bottom style="thin">
        <color rgb="FF1D4ED8"/>
      </bottom>
      <diagonal/>
    </border>
    <border>
      <left style="medium">
        <color rgb="FF0E7490"/>
      </left>
      <right/>
      <top style="medium">
        <color rgb="FF0E7490"/>
      </top>
      <bottom style="medium">
        <color rgb="FF0E7490"/>
      </bottom>
      <diagonal/>
    </border>
    <border>
      <left style="medium">
        <color rgb="FF6D28D9"/>
      </left>
      <right/>
      <top style="medium">
        <color rgb="FF6D28D9"/>
      </top>
      <bottom style="medium">
        <color rgb="FF6D28D9"/>
      </bottom>
      <diagonal/>
    </border>
    <border>
      <left style="thin">
        <color rgb="FFF59E0B"/>
      </left>
      <right style="thin">
        <color rgb="FFF59E0B"/>
      </right>
      <top style="thin">
        <color rgb="FFF59E0B"/>
      </top>
      <bottom style="thin">
        <color rgb="FFF59E0B"/>
      </bottom>
      <diagonal/>
    </border>
    <border>
      <left style="thin">
        <color rgb="FFEA580C"/>
      </left>
      <right style="thin">
        <color rgb="FFEA580C"/>
      </right>
      <top style="thin">
        <color rgb="FFEA580C"/>
      </top>
      <bottom style="thin">
        <color rgb="FFEA580C"/>
      </bottom>
      <diagonal/>
    </border>
    <border>
      <left style="medium">
        <color rgb="FFF59E0B"/>
      </left>
      <right style="medium">
        <color rgb="FFF59E0B"/>
      </right>
      <top style="medium">
        <color rgb="FFF59E0B"/>
      </top>
      <bottom style="medium">
        <color rgb="FFF59E0B"/>
      </bottom>
      <diagonal/>
    </border>
    <border>
      <left style="medium">
        <color rgb="FFEA580C"/>
      </left>
      <right style="medium">
        <color rgb="FFEA580C"/>
      </right>
      <top style="medium">
        <color rgb="FFEA580C"/>
      </top>
      <bottom style="medium">
        <color rgb="FFEA580C"/>
      </bottom>
      <diagonal/>
    </border>
    <border>
      <left style="thin">
        <color rgb="FFE2E8F0"/>
      </left>
      <right/>
      <top style="thin">
        <color rgb="FFE2E8F0"/>
      </top>
      <bottom style="thin">
        <color rgb="FFE2E8F0"/>
      </bottom>
      <diagonal/>
    </border>
    <border>
      <left style="medium">
        <color rgb="FF1D4ED8"/>
      </left>
      <right/>
      <top style="medium">
        <color rgb="FF1D4ED8"/>
      </top>
      <bottom style="medium">
        <color rgb="FF1D4ED8"/>
      </bottom>
      <diagonal/>
    </border>
    <border>
      <left style="medium">
        <color rgb="FF0F172A"/>
      </left>
      <right/>
      <top style="medium">
        <color rgb="FF0F172A"/>
      </top>
      <bottom style="medium">
        <color rgb="FF0F172A"/>
      </bottom>
      <diagonal/>
    </border>
    <border>
      <left style="thin">
        <color rgb="FF3B82F6"/>
      </left>
      <right style="thin">
        <color rgb="FF3B82F6"/>
      </right>
      <top style="thin">
        <color rgb="FF3B82F6"/>
      </top>
      <bottom style="thin">
        <color rgb="FF3B82F6"/>
      </bottom>
      <diagonal/>
    </border>
    <border>
      <left style="thin">
        <color rgb="FF06B6D4"/>
      </left>
      <right style="thin">
        <color rgb="FF06B6D4"/>
      </right>
      <top style="thin">
        <color rgb="FF06B6D4"/>
      </top>
      <bottom style="thin">
        <color rgb="FF06B6D4"/>
      </bottom>
      <diagonal/>
    </border>
    <border>
      <left style="medium">
        <color rgb="FF3B82F6"/>
      </left>
      <right style="medium">
        <color rgb="FF3B82F6"/>
      </right>
      <top style="medium">
        <color rgb="FF3B82F6"/>
      </top>
      <bottom style="medium">
        <color rgb="FF3B82F6"/>
      </bottom>
      <diagonal/>
    </border>
    <border>
      <left style="medium">
        <color rgb="FF06B6D4"/>
      </left>
      <right style="medium">
        <color rgb="FF06B6D4"/>
      </right>
      <top style="medium">
        <color rgb="FF06B6D4"/>
      </top>
      <bottom style="medium">
        <color rgb="FF06B6D4"/>
      </bottom>
      <diagonal/>
    </border>
    <border>
      <left style="thin">
        <color rgb="FF6D28D9"/>
      </left>
      <right/>
      <top style="thin">
        <color rgb="FF6D28D9"/>
      </top>
      <bottom style="thin">
        <color rgb="FF6D28D9"/>
      </bottom>
      <diagonal/>
    </border>
    <border>
      <left style="thin">
        <color rgb="FF1E3A5F"/>
      </left>
      <right/>
      <top style="thin">
        <color rgb="FF1E3A5F"/>
      </top>
      <bottom style="thin">
        <color rgb="FF1E3A5F"/>
      </bottom>
      <diagonal/>
    </border>
    <border>
      <left style="thin">
        <color rgb="FF0E7490"/>
      </left>
      <right/>
      <top style="thin">
        <color rgb="FF0E7490"/>
      </top>
      <bottom style="thin">
        <color rgb="FF0E7490"/>
      </bottom>
      <diagonal/>
    </border>
    <border>
      <left style="thin">
        <color rgb="FFEFF6FF"/>
      </left>
      <right style="thin">
        <color rgb="FFEFF6FF"/>
      </right>
      <top style="thin">
        <color rgb="FFEFF6FF"/>
      </top>
      <bottom style="thin">
        <color rgb="FFEFF6FF"/>
      </bottom>
      <diagonal/>
    </border>
    <border>
      <left style="medium">
        <color rgb="FF92400E"/>
      </left>
      <right/>
      <top style="medium">
        <color rgb="FF92400E"/>
      </top>
      <bottom style="medium">
        <color rgb="FF92400E"/>
      </bottom>
      <diagonal/>
    </border>
    <border>
      <left style="medium">
        <color rgb="FFEA580C"/>
      </left>
      <right/>
      <top style="medium">
        <color rgb="FFEA580C"/>
      </top>
      <bottom style="medium">
        <color rgb="FFEA580C"/>
      </bottom>
      <diagonal/>
    </border>
    <border>
      <left style="medium">
        <color rgb="FF3B82F6"/>
      </left>
      <right/>
      <top style="medium">
        <color rgb="FF3B82F6"/>
      </top>
      <bottom style="medium">
        <color rgb="FF3B82F6"/>
      </bottom>
      <diagonal/>
    </border>
    <border>
      <left style="medium">
        <color rgb="FF06B6D4"/>
      </left>
      <right/>
      <top style="medium">
        <color rgb="FF06B6D4"/>
      </top>
      <bottom style="medium">
        <color rgb="FF06B6D4"/>
      </bottom>
      <diagonal/>
    </border>
    <border>
      <left style="medium">
        <color rgb="FF22C55E"/>
      </left>
      <right/>
      <top style="medium">
        <color rgb="FF22C55E"/>
      </top>
      <bottom style="medium">
        <color rgb="FF22C55E"/>
      </bottom>
      <diagonal/>
    </border>
    <border>
      <left style="thin">
        <color rgb="FF22C55E"/>
      </left>
      <right style="thin">
        <color rgb="FF22C55E"/>
      </right>
      <top style="thin">
        <color rgb="FF22C55E"/>
      </top>
      <bottom style="thin">
        <color rgb="FF22C55E"/>
      </bottom>
      <diagonal/>
    </border>
    <border>
      <left style="medium">
        <color rgb="FFF59E0B"/>
      </left>
      <right/>
      <top style="medium">
        <color rgb="FFF59E0B"/>
      </top>
      <bottom style="medium">
        <color rgb="FFF59E0B"/>
      </bottom>
      <diagonal/>
    </border>
    <border>
      <left style="medium">
        <color rgb="FF8B5CF6"/>
      </left>
      <right/>
      <top style="medium">
        <color rgb="FF8B5CF6"/>
      </top>
      <bottom style="medium">
        <color rgb="FF8B5CF6"/>
      </bottom>
      <diagonal/>
    </border>
    <border>
      <left style="thin">
        <color rgb="FF8B5CF6"/>
      </left>
      <right style="thin">
        <color rgb="FF8B5CF6"/>
      </right>
      <top style="thin">
        <color rgb="FF8B5CF6"/>
      </top>
      <bottom style="thin">
        <color rgb="FF8B5CF6"/>
      </bottom>
      <diagonal/>
    </border>
    <border>
      <left style="medium">
        <color rgb="FFDC2626"/>
      </left>
      <right/>
      <top style="medium">
        <color rgb="FFDC2626"/>
      </top>
      <bottom style="medium">
        <color rgb="FFDC2626"/>
      </bottom>
      <diagonal/>
    </border>
    <border>
      <left style="medium">
        <color rgb="FF92400E"/>
      </left>
      <right/>
      <top style="medium">
        <color rgb="FF92400E"/>
      </top>
      <bottom/>
      <diagonal/>
    </border>
  </borders>
  <cellStyleXfs count="1">
    <xf numFmtId="0" fontId="0" fillId="0" borderId="0"/>
  </cellStyleXfs>
  <cellXfs count="302">
    <xf numFmtId="0" fontId="0" fillId="0" borderId="0" xfId="0"/>
    <xf numFmtId="0" fontId="61" fillId="12" borderId="36" xfId="0" applyFont="1" applyFill="1" applyBorder="1" applyAlignment="1">
      <alignment horizontal="center" vertical="center"/>
    </xf>
    <xf numFmtId="0" fontId="60" fillId="8" borderId="30" xfId="0" applyFont="1" applyFill="1" applyBorder="1" applyAlignment="1">
      <alignment horizontal="center" vertical="center"/>
    </xf>
    <xf numFmtId="0" fontId="32" fillId="21" borderId="21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2" fillId="8" borderId="30" xfId="0" applyFont="1" applyFill="1" applyBorder="1" applyAlignment="1">
      <alignment horizontal="center" vertical="center"/>
    </xf>
    <xf numFmtId="0" fontId="0" fillId="5" borderId="29" xfId="0" applyFill="1" applyBorder="1"/>
    <xf numFmtId="0" fontId="11" fillId="25" borderId="29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32" fillId="7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1" fillId="22" borderId="22" xfId="0" applyFont="1" applyFill="1" applyBorder="1" applyAlignment="1">
      <alignment horizontal="center" vertical="center"/>
    </xf>
    <xf numFmtId="0" fontId="1" fillId="21" borderId="21" xfId="0" applyFont="1" applyFill="1" applyBorder="1" applyAlignment="1">
      <alignment horizontal="center" vertical="center"/>
    </xf>
    <xf numFmtId="0" fontId="11" fillId="18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9" fontId="6" fillId="12" borderId="12" xfId="0" applyNumberFormat="1" applyFont="1" applyFill="1" applyBorder="1" applyAlignment="1">
      <alignment horizontal="center" vertical="center"/>
    </xf>
    <xf numFmtId="0" fontId="7" fillId="13" borderId="13" xfId="0" applyFont="1" applyFill="1" applyBorder="1" applyAlignment="1">
      <alignment horizontal="center" vertical="center"/>
    </xf>
    <xf numFmtId="0" fontId="8" fillId="14" borderId="14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" fillId="16" borderId="16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10" fillId="17" borderId="17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/>
    </xf>
    <xf numFmtId="0" fontId="13" fillId="15" borderId="19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5" fillId="15" borderId="19" xfId="0" applyFont="1" applyFill="1" applyBorder="1" applyAlignment="1">
      <alignment horizontal="right" vertical="center"/>
    </xf>
    <xf numFmtId="0" fontId="16" fillId="13" borderId="19" xfId="0" applyFont="1" applyFill="1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/>
    </xf>
    <xf numFmtId="0" fontId="17" fillId="15" borderId="19" xfId="0" applyFont="1" applyFill="1" applyBorder="1" applyAlignment="1">
      <alignment horizontal="center" vertical="center"/>
    </xf>
    <xf numFmtId="0" fontId="18" fillId="15" borderId="19" xfId="0" applyFont="1" applyFill="1" applyBorder="1" applyAlignment="1">
      <alignment horizontal="right" vertical="center"/>
    </xf>
    <xf numFmtId="0" fontId="19" fillId="19" borderId="19" xfId="0" applyFont="1" applyFill="1" applyBorder="1" applyAlignment="1">
      <alignment horizontal="center" vertical="center"/>
    </xf>
    <xf numFmtId="0" fontId="20" fillId="14" borderId="14" xfId="0" applyFont="1" applyFill="1" applyBorder="1" applyAlignment="1">
      <alignment horizontal="center" vertical="center"/>
    </xf>
    <xf numFmtId="0" fontId="15" fillId="19" borderId="19" xfId="0" applyFont="1" applyFill="1" applyBorder="1" applyAlignment="1">
      <alignment horizontal="right" vertical="center"/>
    </xf>
    <xf numFmtId="0" fontId="21" fillId="20" borderId="19" xfId="0" applyFont="1" applyFill="1" applyBorder="1" applyAlignment="1">
      <alignment horizontal="center" vertical="center"/>
    </xf>
    <xf numFmtId="0" fontId="17" fillId="19" borderId="19" xfId="0" applyFont="1" applyFill="1" applyBorder="1" applyAlignment="1">
      <alignment horizontal="center" vertical="center"/>
    </xf>
    <xf numFmtId="0" fontId="18" fillId="19" borderId="19" xfId="0" applyFont="1" applyFill="1" applyBorder="1" applyAlignment="1">
      <alignment horizontal="right" vertical="center"/>
    </xf>
    <xf numFmtId="0" fontId="22" fillId="15" borderId="19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/>
    </xf>
    <xf numFmtId="0" fontId="24" fillId="17" borderId="19" xfId="0" applyFont="1" applyFill="1" applyBorder="1" applyAlignment="1">
      <alignment horizontal="center" vertical="center"/>
    </xf>
    <xf numFmtId="0" fontId="24" fillId="17" borderId="17" xfId="0" applyFont="1" applyFill="1" applyBorder="1" applyAlignment="1">
      <alignment horizontal="center" vertical="center"/>
    </xf>
    <xf numFmtId="0" fontId="25" fillId="19" borderId="19" xfId="0" applyFont="1" applyFill="1" applyBorder="1" applyAlignment="1">
      <alignment horizontal="center" vertical="center"/>
    </xf>
    <xf numFmtId="0" fontId="26" fillId="11" borderId="11" xfId="0" applyFont="1" applyFill="1" applyBorder="1" applyAlignment="1">
      <alignment horizontal="center" vertical="center"/>
    </xf>
    <xf numFmtId="0" fontId="27" fillId="19" borderId="19" xfId="0" applyFont="1" applyFill="1" applyBorder="1" applyAlignment="1">
      <alignment horizontal="right" vertical="center"/>
    </xf>
    <xf numFmtId="0" fontId="22" fillId="10" borderId="10" xfId="0" applyFont="1" applyFill="1" applyBorder="1" applyAlignment="1">
      <alignment horizontal="center" vertical="center"/>
    </xf>
    <xf numFmtId="0" fontId="28" fillId="19" borderId="19" xfId="0" applyFont="1" applyFill="1" applyBorder="1" applyAlignment="1">
      <alignment horizontal="center" vertical="center"/>
    </xf>
    <xf numFmtId="0" fontId="29" fillId="15" borderId="19" xfId="0" applyFont="1" applyFill="1" applyBorder="1" applyAlignment="1">
      <alignment horizontal="center" vertical="center"/>
    </xf>
    <xf numFmtId="0" fontId="30" fillId="12" borderId="12" xfId="0" applyFont="1" applyFill="1" applyBorder="1" applyAlignment="1">
      <alignment horizontal="center" vertical="center"/>
    </xf>
    <xf numFmtId="0" fontId="27" fillId="15" borderId="19" xfId="0" applyFont="1" applyFill="1" applyBorder="1" applyAlignment="1">
      <alignment horizontal="right" vertical="center"/>
    </xf>
    <xf numFmtId="0" fontId="28" fillId="15" borderId="19" xfId="0" applyFont="1" applyFill="1" applyBorder="1" applyAlignment="1">
      <alignment horizontal="center" vertical="center"/>
    </xf>
    <xf numFmtId="0" fontId="13" fillId="19" borderId="19" xfId="0" applyFont="1" applyFill="1" applyBorder="1" applyAlignment="1">
      <alignment horizontal="center" vertical="center"/>
    </xf>
    <xf numFmtId="0" fontId="19" fillId="15" borderId="19" xfId="0" applyFont="1" applyFill="1" applyBorder="1" applyAlignment="1">
      <alignment horizontal="center" vertical="center"/>
    </xf>
    <xf numFmtId="0" fontId="22" fillId="19" borderId="19" xfId="0" applyFont="1" applyFill="1" applyBorder="1" applyAlignment="1">
      <alignment horizontal="center" vertical="center"/>
    </xf>
    <xf numFmtId="0" fontId="22" fillId="10" borderId="19" xfId="0" applyFont="1" applyFill="1" applyBorder="1" applyAlignment="1">
      <alignment horizontal="center" vertical="center"/>
    </xf>
    <xf numFmtId="0" fontId="25" fillId="15" borderId="19" xfId="0" applyFont="1" applyFill="1" applyBorder="1" applyAlignment="1">
      <alignment horizontal="center" vertical="center"/>
    </xf>
    <xf numFmtId="0" fontId="29" fillId="19" borderId="19" xfId="0" applyFont="1" applyFill="1" applyBorder="1" applyAlignment="1">
      <alignment horizontal="center" vertical="center"/>
    </xf>
    <xf numFmtId="0" fontId="31" fillId="15" borderId="20" xfId="0" applyFont="1" applyFill="1" applyBorder="1" applyAlignment="1">
      <alignment horizontal="center" vertical="center"/>
    </xf>
    <xf numFmtId="0" fontId="0" fillId="15" borderId="20" xfId="0" applyFill="1" applyBorder="1" applyAlignment="1">
      <alignment horizontal="center" vertical="center"/>
    </xf>
    <xf numFmtId="0" fontId="31" fillId="19" borderId="20" xfId="0" applyFont="1" applyFill="1" applyBorder="1" applyAlignment="1">
      <alignment horizontal="center" vertical="center"/>
    </xf>
    <xf numFmtId="0" fontId="0" fillId="19" borderId="20" xfId="0" applyFill="1" applyBorder="1" applyAlignment="1">
      <alignment horizontal="center" vertical="center"/>
    </xf>
    <xf numFmtId="1" fontId="3" fillId="9" borderId="9" xfId="0" applyNumberFormat="1" applyFont="1" applyFill="1" applyBorder="1" applyAlignment="1">
      <alignment horizontal="center" vertical="center"/>
    </xf>
    <xf numFmtId="1" fontId="8" fillId="14" borderId="14" xfId="0" applyNumberFormat="1" applyFont="1" applyFill="1" applyBorder="1" applyAlignment="1">
      <alignment horizontal="center" vertical="center"/>
    </xf>
    <xf numFmtId="9" fontId="8" fillId="14" borderId="14" xfId="0" applyNumberFormat="1" applyFont="1" applyFill="1" applyBorder="1" applyAlignment="1">
      <alignment horizontal="center" vertical="center"/>
    </xf>
    <xf numFmtId="164" fontId="5" fillId="11" borderId="11" xfId="0" applyNumberFormat="1" applyFont="1" applyFill="1" applyBorder="1" applyAlignment="1">
      <alignment horizontal="center" vertical="center"/>
    </xf>
    <xf numFmtId="0" fontId="32" fillId="8" borderId="8" xfId="0" applyFont="1" applyFill="1" applyBorder="1" applyAlignment="1">
      <alignment horizontal="center" vertical="center"/>
    </xf>
    <xf numFmtId="0" fontId="33" fillId="15" borderId="19" xfId="0" applyFont="1" applyFill="1" applyBorder="1" applyAlignment="1">
      <alignment horizontal="center" vertical="center"/>
    </xf>
    <xf numFmtId="0" fontId="18" fillId="15" borderId="19" xfId="0" applyFont="1" applyFill="1" applyBorder="1" applyAlignment="1">
      <alignment horizontal="center" vertical="center"/>
    </xf>
    <xf numFmtId="0" fontId="34" fillId="15" borderId="19" xfId="0" applyFont="1" applyFill="1" applyBorder="1" applyAlignment="1">
      <alignment horizontal="center" vertical="center"/>
    </xf>
    <xf numFmtId="0" fontId="15" fillId="15" borderId="19" xfId="0" applyFont="1" applyFill="1" applyBorder="1" applyAlignment="1">
      <alignment horizontal="center" vertical="center"/>
    </xf>
    <xf numFmtId="9" fontId="35" fillId="12" borderId="12" xfId="0" applyNumberFormat="1" applyFont="1" applyFill="1" applyBorder="1" applyAlignment="1">
      <alignment horizontal="center" vertical="center"/>
    </xf>
    <xf numFmtId="1" fontId="36" fillId="12" borderId="19" xfId="0" applyNumberFormat="1" applyFont="1" applyFill="1" applyBorder="1" applyAlignment="1">
      <alignment horizontal="center" vertical="center"/>
    </xf>
    <xf numFmtId="0" fontId="18" fillId="15" borderId="19" xfId="0" applyFont="1" applyFill="1" applyBorder="1" applyAlignment="1">
      <alignment horizontal="right" vertical="center" wrapText="1"/>
    </xf>
    <xf numFmtId="0" fontId="33" fillId="19" borderId="19" xfId="0" applyFont="1" applyFill="1" applyBorder="1" applyAlignment="1">
      <alignment horizontal="center" vertical="center"/>
    </xf>
    <xf numFmtId="0" fontId="18" fillId="19" borderId="19" xfId="0" applyFont="1" applyFill="1" applyBorder="1" applyAlignment="1">
      <alignment horizontal="center" vertical="center"/>
    </xf>
    <xf numFmtId="0" fontId="37" fillId="19" borderId="19" xfId="0" applyFont="1" applyFill="1" applyBorder="1" applyAlignment="1">
      <alignment horizontal="center" vertical="center"/>
    </xf>
    <xf numFmtId="0" fontId="15" fillId="19" borderId="19" xfId="0" applyFont="1" applyFill="1" applyBorder="1" applyAlignment="1">
      <alignment horizontal="center" vertical="center"/>
    </xf>
    <xf numFmtId="0" fontId="18" fillId="19" borderId="19" xfId="0" applyFont="1" applyFill="1" applyBorder="1" applyAlignment="1">
      <alignment horizontal="right" vertical="center" wrapText="1"/>
    </xf>
    <xf numFmtId="0" fontId="38" fillId="15" borderId="19" xfId="0" applyFont="1" applyFill="1" applyBorder="1" applyAlignment="1">
      <alignment horizontal="center" vertical="center"/>
    </xf>
    <xf numFmtId="0" fontId="38" fillId="19" borderId="19" xfId="0" applyFont="1" applyFill="1" applyBorder="1" applyAlignment="1">
      <alignment horizontal="center" vertical="center"/>
    </xf>
    <xf numFmtId="0" fontId="34" fillId="19" borderId="19" xfId="0" applyFont="1" applyFill="1" applyBorder="1" applyAlignment="1">
      <alignment horizontal="center" vertical="center"/>
    </xf>
    <xf numFmtId="0" fontId="37" fillId="15" borderId="19" xfId="0" applyFont="1" applyFill="1" applyBorder="1" applyAlignment="1">
      <alignment horizontal="center" vertical="center"/>
    </xf>
    <xf numFmtId="0" fontId="39" fillId="19" borderId="19" xfId="0" applyFont="1" applyFill="1" applyBorder="1" applyAlignment="1">
      <alignment horizontal="center" vertical="center"/>
    </xf>
    <xf numFmtId="0" fontId="39" fillId="15" borderId="19" xfId="0" applyFont="1" applyFill="1" applyBorder="1" applyAlignment="1">
      <alignment horizontal="center" vertical="center"/>
    </xf>
    <xf numFmtId="0" fontId="40" fillId="19" borderId="19" xfId="0" applyFont="1" applyFill="1" applyBorder="1" applyAlignment="1">
      <alignment horizontal="center" vertical="center"/>
    </xf>
    <xf numFmtId="0" fontId="40" fillId="15" borderId="19" xfId="0" applyFont="1" applyFill="1" applyBorder="1" applyAlignment="1">
      <alignment horizontal="center" vertical="center"/>
    </xf>
    <xf numFmtId="1" fontId="36" fillId="19" borderId="19" xfId="0" applyNumberFormat="1" applyFont="1" applyFill="1" applyBorder="1" applyAlignment="1">
      <alignment horizontal="center" vertical="center"/>
    </xf>
    <xf numFmtId="1" fontId="36" fillId="15" borderId="19" xfId="0" applyNumberFormat="1" applyFont="1" applyFill="1" applyBorder="1" applyAlignment="1">
      <alignment horizontal="center" vertical="center"/>
    </xf>
    <xf numFmtId="1" fontId="6" fillId="12" borderId="12" xfId="0" applyNumberFormat="1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41" fillId="9" borderId="19" xfId="0" applyFont="1" applyFill="1" applyBorder="1" applyAlignment="1">
      <alignment horizontal="center" vertical="center"/>
    </xf>
    <xf numFmtId="1" fontId="42" fillId="14" borderId="14" xfId="0" applyNumberFormat="1" applyFont="1" applyFill="1" applyBorder="1" applyAlignment="1">
      <alignment horizontal="center" vertical="center"/>
    </xf>
    <xf numFmtId="0" fontId="29" fillId="12" borderId="19" xfId="0" applyFont="1" applyFill="1" applyBorder="1" applyAlignment="1">
      <alignment horizontal="center" vertical="center"/>
    </xf>
    <xf numFmtId="0" fontId="19" fillId="14" borderId="19" xfId="0" applyFont="1" applyFill="1" applyBorder="1" applyAlignment="1">
      <alignment horizontal="center" vertical="center"/>
    </xf>
    <xf numFmtId="1" fontId="42" fillId="15" borderId="19" xfId="0" applyNumberFormat="1" applyFont="1" applyFill="1" applyBorder="1" applyAlignment="1">
      <alignment horizontal="center" vertical="center"/>
    </xf>
    <xf numFmtId="1" fontId="42" fillId="19" borderId="19" xfId="0" applyNumberFormat="1" applyFont="1" applyFill="1" applyBorder="1" applyAlignment="1">
      <alignment horizontal="center" vertical="center"/>
    </xf>
    <xf numFmtId="0" fontId="2" fillId="23" borderId="25" xfId="0" applyFont="1" applyFill="1" applyBorder="1" applyAlignment="1">
      <alignment horizontal="center" vertical="center"/>
    </xf>
    <xf numFmtId="0" fontId="2" fillId="24" borderId="26" xfId="0" applyFont="1" applyFill="1" applyBorder="1" applyAlignment="1">
      <alignment horizontal="center" vertical="center"/>
    </xf>
    <xf numFmtId="0" fontId="29" fillId="12" borderId="12" xfId="0" applyFont="1" applyFill="1" applyBorder="1" applyAlignment="1">
      <alignment horizontal="center" vertical="center"/>
    </xf>
    <xf numFmtId="0" fontId="43" fillId="11" borderId="27" xfId="0" applyFont="1" applyFill="1" applyBorder="1" applyAlignment="1">
      <alignment horizontal="center" vertical="center"/>
    </xf>
    <xf numFmtId="9" fontId="29" fillId="12" borderId="12" xfId="0" applyNumberFormat="1" applyFont="1" applyFill="1" applyBorder="1" applyAlignment="1">
      <alignment horizontal="center" vertical="center"/>
    </xf>
    <xf numFmtId="0" fontId="21" fillId="20" borderId="28" xfId="0" applyFont="1" applyFill="1" applyBorder="1" applyAlignment="1">
      <alignment horizontal="center" vertical="center"/>
    </xf>
    <xf numFmtId="0" fontId="41" fillId="15" borderId="15" xfId="0" applyFont="1" applyFill="1" applyBorder="1" applyAlignment="1">
      <alignment horizontal="center" vertical="center"/>
    </xf>
    <xf numFmtId="0" fontId="2" fillId="24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 vertical="center" wrapText="1"/>
    </xf>
    <xf numFmtId="0" fontId="2" fillId="23" borderId="25" xfId="0" applyFont="1" applyFill="1" applyBorder="1" applyAlignment="1">
      <alignment horizontal="center" vertical="center" wrapText="1"/>
    </xf>
    <xf numFmtId="0" fontId="44" fillId="12" borderId="19" xfId="0" applyFont="1" applyFill="1" applyBorder="1" applyAlignment="1">
      <alignment horizontal="center" vertical="center"/>
    </xf>
    <xf numFmtId="0" fontId="43" fillId="11" borderId="19" xfId="0" applyFont="1" applyFill="1" applyBorder="1" applyAlignment="1">
      <alignment horizontal="center" vertical="center"/>
    </xf>
    <xf numFmtId="9" fontId="29" fillId="12" borderId="19" xfId="0" applyNumberFormat="1" applyFont="1" applyFill="1" applyBorder="1" applyAlignment="1">
      <alignment horizontal="center" vertical="center"/>
    </xf>
    <xf numFmtId="0" fontId="45" fillId="19" borderId="19" xfId="0" applyFont="1" applyFill="1" applyBorder="1" applyAlignment="1">
      <alignment horizontal="center" vertical="center"/>
    </xf>
    <xf numFmtId="0" fontId="46" fillId="12" borderId="12" xfId="0" applyFont="1" applyFill="1" applyBorder="1" applyAlignment="1">
      <alignment horizontal="center" vertical="center"/>
    </xf>
    <xf numFmtId="9" fontId="36" fillId="12" borderId="19" xfId="0" applyNumberFormat="1" applyFont="1" applyFill="1" applyBorder="1" applyAlignment="1">
      <alignment horizontal="center" vertical="center"/>
    </xf>
    <xf numFmtId="0" fontId="47" fillId="11" borderId="19" xfId="0" applyFont="1" applyFill="1" applyBorder="1" applyAlignment="1">
      <alignment horizontal="center" vertical="center"/>
    </xf>
    <xf numFmtId="0" fontId="48" fillId="11" borderId="27" xfId="0" applyFont="1" applyFill="1" applyBorder="1" applyAlignment="1">
      <alignment horizontal="center" vertical="center"/>
    </xf>
    <xf numFmtId="0" fontId="49" fillId="10" borderId="10" xfId="0" applyFont="1" applyFill="1" applyBorder="1" applyAlignment="1">
      <alignment horizontal="center" vertical="center"/>
    </xf>
    <xf numFmtId="9" fontId="46" fillId="12" borderId="9" xfId="0" applyNumberFormat="1" applyFont="1" applyFill="1" applyBorder="1" applyAlignment="1">
      <alignment horizontal="center" vertical="center"/>
    </xf>
    <xf numFmtId="9" fontId="50" fillId="12" borderId="9" xfId="0" applyNumberFormat="1" applyFont="1" applyFill="1" applyBorder="1" applyAlignment="1">
      <alignment horizontal="center" vertical="center"/>
    </xf>
    <xf numFmtId="0" fontId="51" fillId="5" borderId="9" xfId="0" applyFont="1" applyFill="1" applyBorder="1" applyAlignment="1">
      <alignment horizontal="center" vertical="center"/>
    </xf>
    <xf numFmtId="0" fontId="2" fillId="22" borderId="32" xfId="0" applyFont="1" applyFill="1" applyBorder="1" applyAlignment="1">
      <alignment horizontal="center" vertical="center"/>
    </xf>
    <xf numFmtId="0" fontId="2" fillId="26" borderId="33" xfId="0" applyFont="1" applyFill="1" applyBorder="1" applyAlignment="1">
      <alignment horizontal="center" vertical="center"/>
    </xf>
    <xf numFmtId="9" fontId="52" fillId="9" borderId="34" xfId="0" applyNumberFormat="1" applyFont="1" applyFill="1" applyBorder="1" applyAlignment="1">
      <alignment horizontal="center" vertical="center"/>
    </xf>
    <xf numFmtId="0" fontId="53" fillId="14" borderId="35" xfId="0" applyFont="1" applyFill="1" applyBorder="1" applyAlignment="1">
      <alignment horizontal="center" vertical="center"/>
    </xf>
    <xf numFmtId="1" fontId="54" fillId="11" borderId="27" xfId="0" applyNumberFormat="1" applyFont="1" applyFill="1" applyBorder="1" applyAlignment="1">
      <alignment horizontal="center" vertical="center"/>
    </xf>
    <xf numFmtId="0" fontId="55" fillId="9" borderId="19" xfId="0" applyFont="1" applyFill="1" applyBorder="1" applyAlignment="1">
      <alignment horizontal="center" vertical="center"/>
    </xf>
    <xf numFmtId="0" fontId="55" fillId="15" borderId="19" xfId="0" applyFont="1" applyFill="1" applyBorder="1" applyAlignment="1">
      <alignment horizontal="center" vertical="center"/>
    </xf>
    <xf numFmtId="0" fontId="55" fillId="19" borderId="19" xfId="0" applyFont="1" applyFill="1" applyBorder="1" applyAlignment="1">
      <alignment horizontal="center" vertical="center"/>
    </xf>
    <xf numFmtId="0" fontId="56" fillId="15" borderId="19" xfId="0" applyFont="1" applyFill="1" applyBorder="1" applyAlignment="1">
      <alignment horizontal="center" vertical="center"/>
    </xf>
    <xf numFmtId="0" fontId="56" fillId="19" borderId="19" xfId="0" applyFont="1" applyFill="1" applyBorder="1" applyAlignment="1">
      <alignment horizontal="center" vertical="center"/>
    </xf>
    <xf numFmtId="0" fontId="57" fillId="15" borderId="19" xfId="0" applyFont="1" applyFill="1" applyBorder="1" applyAlignment="1">
      <alignment horizontal="center" vertical="center"/>
    </xf>
    <xf numFmtId="0" fontId="57" fillId="19" borderId="19" xfId="0" applyFont="1" applyFill="1" applyBorder="1" applyAlignment="1">
      <alignment horizontal="center" vertical="center"/>
    </xf>
    <xf numFmtId="0" fontId="58" fillId="15" borderId="19" xfId="0" applyFont="1" applyFill="1" applyBorder="1" applyAlignment="1">
      <alignment horizontal="center" vertical="center"/>
    </xf>
    <xf numFmtId="0" fontId="58" fillId="19" borderId="19" xfId="0" applyFont="1" applyFill="1" applyBorder="1" applyAlignment="1">
      <alignment horizontal="center" vertical="center"/>
    </xf>
    <xf numFmtId="0" fontId="35" fillId="15" borderId="19" xfId="0" applyFont="1" applyFill="1" applyBorder="1" applyAlignment="1">
      <alignment horizontal="center" vertical="center"/>
    </xf>
    <xf numFmtId="0" fontId="35" fillId="19" borderId="19" xfId="0" applyFont="1" applyFill="1" applyBorder="1" applyAlignment="1">
      <alignment horizontal="center" vertical="center"/>
    </xf>
    <xf numFmtId="0" fontId="59" fillId="15" borderId="19" xfId="0" applyFont="1" applyFill="1" applyBorder="1" applyAlignment="1">
      <alignment horizontal="center" vertical="center"/>
    </xf>
    <xf numFmtId="1" fontId="56" fillId="14" borderId="19" xfId="0" applyNumberFormat="1" applyFont="1" applyFill="1" applyBorder="1" applyAlignment="1">
      <alignment horizontal="center" vertical="center"/>
    </xf>
    <xf numFmtId="0" fontId="59" fillId="19" borderId="19" xfId="0" applyFont="1" applyFill="1" applyBorder="1" applyAlignment="1">
      <alignment horizontal="center" vertical="center"/>
    </xf>
    <xf numFmtId="0" fontId="51" fillId="6" borderId="13" xfId="0" applyFont="1" applyFill="1" applyBorder="1" applyAlignment="1">
      <alignment horizontal="center" vertical="center"/>
    </xf>
    <xf numFmtId="0" fontId="51" fillId="24" borderId="28" xfId="0" applyFont="1" applyFill="1" applyBorder="1" applyAlignment="1">
      <alignment horizontal="center" vertical="center"/>
    </xf>
    <xf numFmtId="0" fontId="15" fillId="13" borderId="6" xfId="0" applyFont="1" applyFill="1" applyBorder="1" applyAlignment="1">
      <alignment horizontal="right" vertical="center"/>
    </xf>
    <xf numFmtId="0" fontId="15" fillId="20" borderId="26" xfId="0" applyFont="1" applyFill="1" applyBorder="1" applyAlignment="1">
      <alignment horizontal="right" vertical="center"/>
    </xf>
    <xf numFmtId="0" fontId="62" fillId="15" borderId="6" xfId="0" applyFont="1" applyFill="1" applyBorder="1" applyAlignment="1">
      <alignment horizontal="right" vertical="center"/>
    </xf>
    <xf numFmtId="0" fontId="62" fillId="15" borderId="26" xfId="0" applyFont="1" applyFill="1" applyBorder="1" applyAlignment="1">
      <alignment horizontal="right" vertical="center"/>
    </xf>
    <xf numFmtId="0" fontId="0" fillId="8" borderId="8" xfId="0" applyFill="1" applyBorder="1"/>
    <xf numFmtId="0" fontId="51" fillId="16" borderId="17" xfId="0" applyFont="1" applyFill="1" applyBorder="1" applyAlignment="1">
      <alignment horizontal="center" vertical="center"/>
    </xf>
    <xf numFmtId="0" fontId="51" fillId="2" borderId="10" xfId="0" applyFont="1" applyFill="1" applyBorder="1" applyAlignment="1">
      <alignment horizontal="center" vertical="center"/>
    </xf>
    <xf numFmtId="0" fontId="15" fillId="17" borderId="16" xfId="0" applyFont="1" applyFill="1" applyBorder="1" applyAlignment="1">
      <alignment horizontal="right" vertical="center"/>
    </xf>
    <xf numFmtId="0" fontId="15" fillId="10" borderId="3" xfId="0" applyFont="1" applyFill="1" applyBorder="1" applyAlignment="1">
      <alignment horizontal="right" vertical="center"/>
    </xf>
    <xf numFmtId="0" fontId="62" fillId="15" borderId="16" xfId="0" applyFont="1" applyFill="1" applyBorder="1" applyAlignment="1">
      <alignment horizontal="right" vertical="center"/>
    </xf>
    <xf numFmtId="0" fontId="62" fillId="15" borderId="3" xfId="0" applyFont="1" applyFill="1" applyBorder="1" applyAlignment="1">
      <alignment horizontal="right" vertical="center"/>
    </xf>
    <xf numFmtId="0" fontId="32" fillId="7" borderId="7" xfId="0" applyFont="1" applyFill="1" applyBorder="1" applyAlignment="1">
      <alignment horizontal="center" vertical="center"/>
    </xf>
    <xf numFmtId="0" fontId="18" fillId="15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center" wrapText="1"/>
    </xf>
    <xf numFmtId="3" fontId="4" fillId="10" borderId="10" xfId="0" applyNumberFormat="1" applyFont="1" applyFill="1" applyBorder="1" applyAlignment="1">
      <alignment horizontal="center" vertical="center"/>
    </xf>
    <xf numFmtId="3" fontId="7" fillId="13" borderId="13" xfId="0" applyNumberFormat="1" applyFont="1" applyFill="1" applyBorder="1" applyAlignment="1">
      <alignment horizontal="center" vertical="center"/>
    </xf>
    <xf numFmtId="3" fontId="54" fillId="11" borderId="27" xfId="0" applyNumberFormat="1" applyFont="1" applyFill="1" applyBorder="1" applyAlignment="1">
      <alignment horizontal="center" vertical="center"/>
    </xf>
    <xf numFmtId="3" fontId="64" fillId="20" borderId="28" xfId="0" applyNumberFormat="1" applyFont="1" applyFill="1" applyBorder="1" applyAlignment="1">
      <alignment horizontal="center" vertical="center"/>
    </xf>
    <xf numFmtId="3" fontId="10" fillId="17" borderId="17" xfId="0" applyNumberFormat="1" applyFont="1" applyFill="1" applyBorder="1" applyAlignment="1">
      <alignment horizontal="center" vertical="center"/>
    </xf>
    <xf numFmtId="3" fontId="8" fillId="14" borderId="14" xfId="0" applyNumberFormat="1" applyFont="1" applyFill="1" applyBorder="1" applyAlignment="1">
      <alignment horizontal="center" vertical="center"/>
    </xf>
    <xf numFmtId="3" fontId="3" fillId="9" borderId="9" xfId="0" applyNumberFormat="1" applyFont="1" applyFill="1" applyBorder="1" applyAlignment="1">
      <alignment horizontal="center" vertical="center"/>
    </xf>
    <xf numFmtId="3" fontId="6" fillId="12" borderId="12" xfId="0" applyNumberFormat="1" applyFont="1" applyFill="1" applyBorder="1" applyAlignment="1">
      <alignment horizontal="center" vertical="center"/>
    </xf>
    <xf numFmtId="0" fontId="28" fillId="15" borderId="19" xfId="0" applyFont="1" applyFill="1" applyBorder="1" applyAlignment="1">
      <alignment horizontal="right" vertical="center"/>
    </xf>
    <xf numFmtId="3" fontId="18" fillId="15" borderId="19" xfId="0" applyNumberFormat="1" applyFont="1" applyFill="1" applyBorder="1" applyAlignment="1">
      <alignment horizontal="right" vertical="center"/>
    </xf>
    <xf numFmtId="0" fontId="17" fillId="19" borderId="19" xfId="0" applyFont="1" applyFill="1" applyBorder="1" applyAlignment="1">
      <alignment horizontal="right" vertical="center"/>
    </xf>
    <xf numFmtId="3" fontId="18" fillId="19" borderId="19" xfId="0" applyNumberFormat="1" applyFont="1" applyFill="1" applyBorder="1" applyAlignment="1">
      <alignment horizontal="right" vertical="center"/>
    </xf>
    <xf numFmtId="0" fontId="17" fillId="15" borderId="19" xfId="0" applyFont="1" applyFill="1" applyBorder="1" applyAlignment="1">
      <alignment horizontal="right" vertical="center"/>
    </xf>
    <xf numFmtId="0" fontId="18" fillId="15" borderId="20" xfId="0" applyFont="1" applyFill="1" applyBorder="1" applyAlignment="1">
      <alignment horizontal="center" vertical="center"/>
    </xf>
    <xf numFmtId="0" fontId="28" fillId="15" borderId="20" xfId="0" applyFont="1" applyFill="1" applyBorder="1" applyAlignment="1">
      <alignment horizontal="center" vertical="center"/>
    </xf>
    <xf numFmtId="3" fontId="18" fillId="15" borderId="20" xfId="0" applyNumberFormat="1" applyFont="1" applyFill="1" applyBorder="1" applyAlignment="1">
      <alignment horizontal="center" vertical="center"/>
    </xf>
    <xf numFmtId="3" fontId="0" fillId="19" borderId="20" xfId="0" applyNumberFormat="1" applyFill="1" applyBorder="1" applyAlignment="1">
      <alignment horizontal="center" vertical="center"/>
    </xf>
    <xf numFmtId="3" fontId="0" fillId="15" borderId="20" xfId="0" applyNumberForma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25" fillId="11" borderId="19" xfId="0" applyFont="1" applyFill="1" applyBorder="1" applyAlignment="1">
      <alignment horizontal="center" vertical="center"/>
    </xf>
    <xf numFmtId="0" fontId="19" fillId="14" borderId="14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32" fillId="24" borderId="2" xfId="0" applyFont="1" applyFill="1" applyBorder="1" applyAlignment="1">
      <alignment horizontal="center" vertical="center"/>
    </xf>
    <xf numFmtId="0" fontId="0" fillId="27" borderId="39" xfId="0" applyFill="1" applyBorder="1"/>
    <xf numFmtId="0" fontId="15" fillId="14" borderId="2" xfId="0" applyFont="1" applyFill="1" applyBorder="1" applyAlignment="1">
      <alignment horizontal="center" vertical="center"/>
    </xf>
    <xf numFmtId="0" fontId="67" fillId="20" borderId="2" xfId="0" applyFont="1" applyFill="1" applyBorder="1" applyAlignment="1">
      <alignment horizontal="center" vertical="center"/>
    </xf>
    <xf numFmtId="0" fontId="15" fillId="19" borderId="2" xfId="0" applyFont="1" applyFill="1" applyBorder="1" applyAlignment="1">
      <alignment horizontal="center" vertical="center"/>
    </xf>
    <xf numFmtId="0" fontId="32" fillId="24" borderId="7" xfId="0" applyFont="1" applyFill="1" applyBorder="1" applyAlignment="1">
      <alignment horizontal="center" vertical="center"/>
    </xf>
    <xf numFmtId="0" fontId="15" fillId="19" borderId="7" xfId="0" applyFont="1" applyFill="1" applyBorder="1" applyAlignment="1">
      <alignment horizontal="center" vertical="center"/>
    </xf>
    <xf numFmtId="0" fontId="15" fillId="14" borderId="7" xfId="0" applyFont="1" applyFill="1" applyBorder="1" applyAlignment="1">
      <alignment horizontal="center" vertical="center"/>
    </xf>
    <xf numFmtId="0" fontId="67" fillId="20" borderId="7" xfId="0" applyFont="1" applyFill="1" applyBorder="1" applyAlignment="1">
      <alignment horizontal="center" vertical="center"/>
    </xf>
    <xf numFmtId="0" fontId="32" fillId="24" borderId="3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67" fillId="20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32" fillId="24" borderId="4" xfId="0" applyFont="1" applyFill="1" applyBorder="1" applyAlignment="1">
      <alignment horizontal="center" vertical="center"/>
    </xf>
    <xf numFmtId="0" fontId="15" fillId="19" borderId="4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67" fillId="20" borderId="4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center" vertical="center"/>
    </xf>
    <xf numFmtId="0" fontId="32" fillId="24" borderId="5" xfId="0" applyFont="1" applyFill="1" applyBorder="1" applyAlignment="1">
      <alignment horizontal="center" vertical="center"/>
    </xf>
    <xf numFmtId="0" fontId="15" fillId="19" borderId="5" xfId="0" applyFont="1" applyFill="1" applyBorder="1" applyAlignment="1">
      <alignment horizontal="center" vertical="center"/>
    </xf>
    <xf numFmtId="0" fontId="15" fillId="14" borderId="5" xfId="0" applyFont="1" applyFill="1" applyBorder="1" applyAlignment="1">
      <alignment horizontal="center" vertical="center"/>
    </xf>
    <xf numFmtId="0" fontId="67" fillId="20" borderId="5" xfId="0" applyFont="1" applyFill="1" applyBorder="1" applyAlignment="1">
      <alignment horizontal="center" vertical="center"/>
    </xf>
    <xf numFmtId="0" fontId="32" fillId="24" borderId="26" xfId="0" applyFont="1" applyFill="1" applyBorder="1" applyAlignment="1">
      <alignment horizontal="center" vertical="center"/>
    </xf>
    <xf numFmtId="0" fontId="67" fillId="20" borderId="26" xfId="0" applyFont="1" applyFill="1" applyBorder="1" applyAlignment="1">
      <alignment horizontal="center" vertical="center"/>
    </xf>
    <xf numFmtId="0" fontId="15" fillId="19" borderId="26" xfId="0" applyFont="1" applyFill="1" applyBorder="1" applyAlignment="1">
      <alignment horizontal="center" vertical="center"/>
    </xf>
    <xf numFmtId="0" fontId="15" fillId="14" borderId="26" xfId="0" applyFont="1" applyFill="1" applyBorder="1" applyAlignment="1">
      <alignment horizontal="center" vertical="center"/>
    </xf>
    <xf numFmtId="0" fontId="32" fillId="22" borderId="32" xfId="0" applyFont="1" applyFill="1" applyBorder="1" applyAlignment="1">
      <alignment horizontal="center" vertical="center"/>
    </xf>
    <xf numFmtId="0" fontId="32" fillId="24" borderId="32" xfId="0" applyFont="1" applyFill="1" applyBorder="1" applyAlignment="1">
      <alignment horizontal="center" vertical="center"/>
    </xf>
    <xf numFmtId="0" fontId="15" fillId="19" borderId="32" xfId="0" applyFont="1" applyFill="1" applyBorder="1" applyAlignment="1">
      <alignment horizontal="center" vertical="center"/>
    </xf>
    <xf numFmtId="0" fontId="15" fillId="14" borderId="32" xfId="0" applyFont="1" applyFill="1" applyBorder="1" applyAlignment="1">
      <alignment horizontal="center" vertical="center"/>
    </xf>
    <xf numFmtId="0" fontId="67" fillId="20" borderId="32" xfId="0" applyFont="1" applyFill="1" applyBorder="1" applyAlignment="1">
      <alignment horizontal="center" vertical="center"/>
    </xf>
    <xf numFmtId="0" fontId="32" fillId="26" borderId="33" xfId="0" applyFont="1" applyFill="1" applyBorder="1" applyAlignment="1">
      <alignment horizontal="center" vertical="center"/>
    </xf>
    <xf numFmtId="0" fontId="32" fillId="24" borderId="33" xfId="0" applyFont="1" applyFill="1" applyBorder="1" applyAlignment="1">
      <alignment horizontal="center" vertical="center"/>
    </xf>
    <xf numFmtId="0" fontId="15" fillId="14" borderId="33" xfId="0" applyFont="1" applyFill="1" applyBorder="1" applyAlignment="1">
      <alignment horizontal="center" vertical="center"/>
    </xf>
    <xf numFmtId="0" fontId="67" fillId="20" borderId="33" xfId="0" applyFont="1" applyFill="1" applyBorder="1" applyAlignment="1">
      <alignment horizontal="center" vertical="center"/>
    </xf>
    <xf numFmtId="0" fontId="15" fillId="19" borderId="33" xfId="0" applyFont="1" applyFill="1" applyBorder="1" applyAlignment="1">
      <alignment horizontal="center" vertical="center"/>
    </xf>
    <xf numFmtId="0" fontId="32" fillId="18" borderId="45" xfId="0" applyFont="1" applyFill="1" applyBorder="1" applyAlignment="1">
      <alignment horizontal="center" vertical="center"/>
    </xf>
    <xf numFmtId="0" fontId="32" fillId="24" borderId="45" xfId="0" applyFont="1" applyFill="1" applyBorder="1" applyAlignment="1">
      <alignment horizontal="center" vertical="center"/>
    </xf>
    <xf numFmtId="0" fontId="15" fillId="19" borderId="45" xfId="0" applyFont="1" applyFill="1" applyBorder="1" applyAlignment="1">
      <alignment horizontal="center" vertical="center"/>
    </xf>
    <xf numFmtId="0" fontId="15" fillId="14" borderId="45" xfId="0" applyFont="1" applyFill="1" applyBorder="1" applyAlignment="1">
      <alignment horizontal="center" vertical="center"/>
    </xf>
    <xf numFmtId="0" fontId="67" fillId="20" borderId="45" xfId="0" applyFont="1" applyFill="1" applyBorder="1" applyAlignment="1">
      <alignment horizontal="center" vertical="center"/>
    </xf>
    <xf numFmtId="0" fontId="32" fillId="23" borderId="25" xfId="0" applyFont="1" applyFill="1" applyBorder="1" applyAlignment="1">
      <alignment horizontal="center" vertical="center"/>
    </xf>
    <xf numFmtId="0" fontId="32" fillId="24" borderId="25" xfId="0" applyFont="1" applyFill="1" applyBorder="1" applyAlignment="1">
      <alignment horizontal="center" vertical="center"/>
    </xf>
    <xf numFmtId="0" fontId="15" fillId="19" borderId="25" xfId="0" applyFont="1" applyFill="1" applyBorder="1" applyAlignment="1">
      <alignment horizontal="center" vertical="center"/>
    </xf>
    <xf numFmtId="0" fontId="15" fillId="14" borderId="25" xfId="0" applyFont="1" applyFill="1" applyBorder="1" applyAlignment="1">
      <alignment horizontal="center" vertical="center"/>
    </xf>
    <xf numFmtId="0" fontId="67" fillId="20" borderId="25" xfId="0" applyFont="1" applyFill="1" applyBorder="1" applyAlignment="1">
      <alignment horizontal="center" vertical="center"/>
    </xf>
    <xf numFmtId="0" fontId="32" fillId="25" borderId="48" xfId="0" applyFont="1" applyFill="1" applyBorder="1" applyAlignment="1">
      <alignment horizontal="center" vertical="center"/>
    </xf>
    <xf numFmtId="0" fontId="32" fillId="24" borderId="48" xfId="0" applyFont="1" applyFill="1" applyBorder="1" applyAlignment="1">
      <alignment horizontal="center" vertical="center"/>
    </xf>
    <xf numFmtId="0" fontId="15" fillId="19" borderId="48" xfId="0" applyFont="1" applyFill="1" applyBorder="1" applyAlignment="1">
      <alignment horizontal="center" vertical="center"/>
    </xf>
    <xf numFmtId="0" fontId="15" fillId="14" borderId="48" xfId="0" applyFont="1" applyFill="1" applyBorder="1" applyAlignment="1">
      <alignment horizontal="center" vertical="center"/>
    </xf>
    <xf numFmtId="0" fontId="67" fillId="20" borderId="48" xfId="0" applyFont="1" applyFill="1" applyBorder="1" applyAlignment="1">
      <alignment horizontal="center" vertical="center"/>
    </xf>
    <xf numFmtId="0" fontId="32" fillId="6" borderId="6" xfId="0" applyFont="1" applyFill="1" applyBorder="1" applyAlignment="1">
      <alignment horizontal="center" vertical="center"/>
    </xf>
    <xf numFmtId="0" fontId="32" fillId="24" borderId="6" xfId="0" applyFont="1" applyFill="1" applyBorder="1" applyAlignment="1">
      <alignment horizontal="center" vertical="center"/>
    </xf>
    <xf numFmtId="0" fontId="15" fillId="19" borderId="6" xfId="0" applyFont="1" applyFill="1" applyBorder="1" applyAlignment="1">
      <alignment horizontal="center" vertical="center"/>
    </xf>
    <xf numFmtId="0" fontId="15" fillId="14" borderId="6" xfId="0" applyFont="1" applyFill="1" applyBorder="1" applyAlignment="1">
      <alignment horizontal="center" vertical="center"/>
    </xf>
    <xf numFmtId="0" fontId="67" fillId="20" borderId="6" xfId="0" applyFont="1" applyFill="1" applyBorder="1" applyAlignment="1">
      <alignment horizontal="center" vertical="center"/>
    </xf>
    <xf numFmtId="0" fontId="43" fillId="15" borderId="19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/>
    </xf>
    <xf numFmtId="0" fontId="44" fillId="14" borderId="19" xfId="0" applyFont="1" applyFill="1" applyBorder="1" applyAlignment="1">
      <alignment horizontal="center" vertical="center"/>
    </xf>
    <xf numFmtId="0" fontId="44" fillId="11" borderId="19" xfId="0" applyFont="1" applyFill="1" applyBorder="1" applyAlignment="1">
      <alignment horizontal="center" vertical="center"/>
    </xf>
    <xf numFmtId="0" fontId="62" fillId="15" borderId="20" xfId="0" applyFont="1" applyFill="1" applyBorder="1" applyAlignment="1">
      <alignment horizontal="center" vertical="center"/>
    </xf>
    <xf numFmtId="0" fontId="62" fillId="19" borderId="20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15" fillId="15" borderId="19" xfId="0" applyFont="1" applyFill="1" applyBorder="1" applyAlignment="1">
      <alignment horizontal="right" vertical="center" wrapText="1"/>
    </xf>
    <xf numFmtId="0" fontId="15" fillId="19" borderId="19" xfId="0" applyFont="1" applyFill="1" applyBorder="1" applyAlignment="1">
      <alignment horizontal="right" vertical="center" wrapText="1"/>
    </xf>
    <xf numFmtId="0" fontId="32" fillId="3" borderId="19" xfId="0" applyFont="1" applyFill="1" applyBorder="1" applyAlignment="1">
      <alignment horizontal="center" vertical="center"/>
    </xf>
    <xf numFmtId="0" fontId="32" fillId="7" borderId="19" xfId="0" applyFont="1" applyFill="1" applyBorder="1" applyAlignment="1">
      <alignment horizontal="center" vertical="center"/>
    </xf>
    <xf numFmtId="0" fontId="32" fillId="21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center" vertical="center"/>
    </xf>
    <xf numFmtId="0" fontId="32" fillId="23" borderId="19" xfId="0" applyFont="1" applyFill="1" applyBorder="1" applyAlignment="1">
      <alignment horizontal="center" vertical="center"/>
    </xf>
    <xf numFmtId="0" fontId="32" fillId="8" borderId="19" xfId="0" applyFont="1" applyFill="1" applyBorder="1" applyAlignment="1">
      <alignment horizontal="center" vertical="center"/>
    </xf>
    <xf numFmtId="0" fontId="11" fillId="21" borderId="37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63" fillId="14" borderId="38" xfId="0" applyFont="1" applyFill="1" applyBorder="1" applyAlignment="1">
      <alignment horizontal="center" vertical="center"/>
    </xf>
    <xf numFmtId="0" fontId="12" fillId="21" borderId="21" xfId="0" applyFont="1" applyFill="1" applyBorder="1" applyAlignment="1">
      <alignment horizontal="center" vertical="center"/>
    </xf>
    <xf numFmtId="0" fontId="11" fillId="18" borderId="29" xfId="0" applyFont="1" applyFill="1" applyBorder="1" applyAlignment="1">
      <alignment horizontal="center" vertical="center"/>
    </xf>
    <xf numFmtId="0" fontId="51" fillId="8" borderId="30" xfId="0" applyFont="1" applyFill="1" applyBorder="1" applyAlignment="1">
      <alignment horizontal="center" vertical="center"/>
    </xf>
    <xf numFmtId="0" fontId="41" fillId="15" borderId="29" xfId="0" applyFont="1" applyFill="1" applyBorder="1" applyAlignment="1">
      <alignment horizontal="right" vertical="center"/>
    </xf>
    <xf numFmtId="0" fontId="65" fillId="10" borderId="1" xfId="0" applyFont="1" applyFill="1" applyBorder="1" applyAlignment="1">
      <alignment horizontal="center" vertical="center"/>
    </xf>
    <xf numFmtId="9" fontId="65" fillId="10" borderId="1" xfId="0" applyNumberFormat="1" applyFont="1" applyFill="1" applyBorder="1" applyAlignment="1">
      <alignment horizontal="center" vertical="center"/>
    </xf>
    <xf numFmtId="0" fontId="51" fillId="21" borderId="30" xfId="0" applyFont="1" applyFill="1" applyBorder="1" applyAlignment="1">
      <alignment horizontal="center" vertical="center"/>
    </xf>
    <xf numFmtId="0" fontId="60" fillId="21" borderId="21" xfId="0" applyFont="1" applyFill="1" applyBorder="1" applyAlignment="1">
      <alignment horizontal="center" vertical="center"/>
    </xf>
    <xf numFmtId="0" fontId="66" fillId="3" borderId="30" xfId="0" applyFont="1" applyFill="1" applyBorder="1" applyAlignment="1">
      <alignment horizontal="center" vertical="center"/>
    </xf>
    <xf numFmtId="0" fontId="66" fillId="7" borderId="23" xfId="0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/>
    </xf>
    <xf numFmtId="0" fontId="66" fillId="4" borderId="40" xfId="0" applyFont="1" applyFill="1" applyBorder="1" applyAlignment="1">
      <alignment horizontal="center" vertical="center"/>
    </xf>
    <xf numFmtId="0" fontId="66" fillId="5" borderId="24" xfId="0" applyFont="1" applyFill="1" applyBorder="1" applyAlignment="1">
      <alignment horizontal="center" vertical="center"/>
    </xf>
    <xf numFmtId="0" fontId="66" fillId="24" borderId="41" xfId="0" applyFont="1" applyFill="1" applyBorder="1" applyAlignment="1">
      <alignment horizontal="center" vertical="center"/>
    </xf>
    <xf numFmtId="0" fontId="66" fillId="22" borderId="42" xfId="0" applyFont="1" applyFill="1" applyBorder="1" applyAlignment="1">
      <alignment horizontal="center" vertical="center"/>
    </xf>
    <xf numFmtId="0" fontId="66" fillId="26" borderId="43" xfId="0" applyFont="1" applyFill="1" applyBorder="1" applyAlignment="1">
      <alignment horizontal="center" vertical="center"/>
    </xf>
    <xf numFmtId="0" fontId="66" fillId="18" borderId="44" xfId="0" applyFont="1" applyFill="1" applyBorder="1" applyAlignment="1">
      <alignment horizontal="center" vertical="center"/>
    </xf>
    <xf numFmtId="0" fontId="66" fillId="23" borderId="46" xfId="0" applyFont="1" applyFill="1" applyBorder="1" applyAlignment="1">
      <alignment horizontal="center" vertical="center"/>
    </xf>
    <xf numFmtId="0" fontId="66" fillId="25" borderId="47" xfId="0" applyFont="1" applyFill="1" applyBorder="1" applyAlignment="1">
      <alignment horizontal="center" vertical="center"/>
    </xf>
    <xf numFmtId="0" fontId="66" fillId="6" borderId="49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68" fillId="11" borderId="50" xfId="0" applyFont="1" applyFill="1" applyBorder="1" applyAlignment="1">
      <alignment horizontal="right" vertical="center" wrapText="1"/>
    </xf>
    <xf numFmtId="0" fontId="51" fillId="8" borderId="31" xfId="0" applyFont="1" applyFill="1" applyBorder="1" applyAlignment="1">
      <alignment horizontal="center" vertical="center"/>
    </xf>
    <xf numFmtId="0" fontId="15" fillId="19" borderId="46" xfId="0" applyFont="1" applyFill="1" applyBorder="1" applyAlignment="1">
      <alignment horizontal="right" vertical="center"/>
    </xf>
    <xf numFmtId="0" fontId="51" fillId="5" borderId="24" xfId="0" applyFont="1" applyFill="1" applyBorder="1" applyAlignment="1">
      <alignment horizontal="center" vertical="center"/>
    </xf>
    <xf numFmtId="0" fontId="60" fillId="8" borderId="31" xfId="0" applyFont="1" applyFill="1" applyBorder="1" applyAlignment="1">
      <alignment horizontal="center" vertical="center"/>
    </xf>
    <xf numFmtId="0" fontId="69" fillId="2" borderId="1" xfId="0" applyFont="1" applyFill="1" applyBorder="1" applyAlignment="1">
      <alignment horizontal="center" vertical="center"/>
    </xf>
    <xf numFmtId="0" fontId="69" fillId="3" borderId="30" xfId="0" applyFont="1" applyFill="1" applyBorder="1" applyAlignment="1">
      <alignment horizontal="center" vertical="center"/>
    </xf>
    <xf numFmtId="0" fontId="69" fillId="7" borderId="23" xfId="0" applyFont="1" applyFill="1" applyBorder="1" applyAlignment="1">
      <alignment horizontal="center" vertical="center"/>
    </xf>
    <xf numFmtId="0" fontId="69" fillId="21" borderId="21" xfId="0" applyFont="1" applyFill="1" applyBorder="1" applyAlignment="1">
      <alignment horizontal="center" vertical="center"/>
    </xf>
    <xf numFmtId="0" fontId="69" fillId="18" borderId="44" xfId="0" applyFont="1" applyFill="1" applyBorder="1" applyAlignment="1">
      <alignment horizontal="center" vertical="center"/>
    </xf>
    <xf numFmtId="0" fontId="69" fillId="26" borderId="43" xfId="0" applyFont="1" applyFill="1" applyBorder="1" applyAlignment="1">
      <alignment horizontal="center" vertical="center"/>
    </xf>
    <xf numFmtId="0" fontId="69" fillId="23" borderId="46" xfId="0" applyFont="1" applyFill="1" applyBorder="1" applyAlignment="1">
      <alignment horizontal="center" vertical="center"/>
    </xf>
    <xf numFmtId="0" fontId="69" fillId="8" borderId="31" xfId="0" applyFont="1" applyFill="1" applyBorder="1" applyAlignment="1">
      <alignment horizontal="center" vertical="center"/>
    </xf>
    <xf numFmtId="0" fontId="18" fillId="15" borderId="0" xfId="0" applyFont="1" applyFill="1" applyBorder="1" applyAlignment="1">
      <alignment horizontal="center" vertical="center"/>
    </xf>
    <xf numFmtId="0" fontId="55" fillId="9" borderId="0" xfId="0" applyFont="1" applyFill="1" applyBorder="1" applyAlignment="1">
      <alignment horizontal="center" vertical="center"/>
    </xf>
    <xf numFmtId="0" fontId="40" fillId="15" borderId="0" xfId="0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horizontal="center" vertical="center"/>
    </xf>
    <xf numFmtId="0" fontId="35" fillId="19" borderId="0" xfId="0" applyFont="1" applyFill="1" applyBorder="1" applyAlignment="1">
      <alignment horizontal="center" vertical="center"/>
    </xf>
  </cellXfs>
  <cellStyles count="1">
    <cellStyle name="Normal" xfId="0" builtinId="0"/>
  </cellStyles>
  <dxfs count="16">
    <dxf>
      <font>
        <b/>
        <color rgb="FFDC2626"/>
        <name val="Arial"/>
        <charset val="1"/>
      </font>
      <fill>
        <patternFill>
          <bgColor rgb="FFFEE2E2"/>
        </patternFill>
      </fill>
    </dxf>
    <dxf>
      <font>
        <b/>
        <color rgb="FF15803D"/>
        <name val="Arial"/>
        <charset val="1"/>
      </font>
      <fill>
        <patternFill>
          <bgColor rgb="FFF0FDF4"/>
        </patternFill>
      </fill>
    </dxf>
    <dxf>
      <font>
        <b/>
        <sz val="12"/>
        <color rgb="FF15803D"/>
        <name val="Arial"/>
        <charset val="1"/>
      </font>
      <fill>
        <patternFill>
          <bgColor rgb="FFF0FDF4"/>
        </patternFill>
      </fill>
    </dxf>
    <dxf>
      <fill>
        <patternFill>
          <bgColor rgb="FFF0FDF4"/>
        </patternFill>
      </fill>
    </dxf>
    <dxf>
      <fill>
        <patternFill>
          <bgColor rgb="FFF0FDF4"/>
        </patternFill>
      </fill>
    </dxf>
    <dxf>
      <fill>
        <patternFill>
          <bgColor rgb="FFFEE2E2"/>
        </patternFill>
      </fill>
    </dxf>
    <dxf>
      <font>
        <strike/>
        <color rgb="FF15803D"/>
        <name val="Arial"/>
        <charset val="1"/>
      </font>
      <fill>
        <patternFill>
          <bgColor rgb="FFF0FDF4"/>
        </patternFill>
      </fill>
    </dxf>
    <dxf>
      <fill>
        <patternFill>
          <bgColor rgb="FFEFF6FF"/>
        </patternFill>
      </fill>
    </dxf>
    <dxf>
      <fill>
        <patternFill>
          <bgColor rgb="FFF0FDF4"/>
        </patternFill>
      </fill>
    </dxf>
    <dxf>
      <fill>
        <patternFill>
          <bgColor rgb="FFFEE2E2"/>
        </patternFill>
      </fill>
    </dxf>
    <dxf>
      <font>
        <strike/>
        <color rgb="FF15803D"/>
        <name val="Arial"/>
        <charset val="1"/>
      </font>
      <fill>
        <patternFill>
          <bgColor rgb="FFF0FDF4"/>
        </patternFill>
      </fill>
    </dxf>
    <dxf>
      <fill>
        <patternFill>
          <bgColor rgb="FFF5F3FF"/>
        </patternFill>
      </fill>
    </dxf>
    <dxf>
      <fill>
        <patternFill>
          <bgColor rgb="FFFFFBEB"/>
        </patternFill>
      </fill>
    </dxf>
    <dxf>
      <fill>
        <patternFill>
          <bgColor rgb="FFF0FDF4"/>
        </patternFill>
      </fill>
    </dxf>
    <dxf>
      <fill>
        <patternFill>
          <bgColor rgb="FFECFEFF"/>
        </patternFill>
      </fill>
    </dxf>
    <dxf>
      <fill>
        <patternFill>
          <bgColor rgb="FFEFF6F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DC2626"/>
      <rgbColor rgb="FF00FF00"/>
      <rgbColor rgb="FF0000FF"/>
      <rgbColor rgb="FFFFF7ED"/>
      <rgbColor rgb="FFFF00FF"/>
      <rgbColor rgb="FF00FFFF"/>
      <rgbColor rgb="FF800000"/>
      <rgbColor rgb="FF15803D"/>
      <rgbColor rgb="FF000080"/>
      <rgbColor rgb="FFCA8A04"/>
      <rgbColor rgb="FF800080"/>
      <rgbColor rgb="FF0E7490"/>
      <rgbColor rgb="FFD9D9D9"/>
      <rgbColor rgb="FF878787"/>
      <rgbColor rgb="FFF8FAFF"/>
      <rgbColor rgb="FF993366"/>
      <rgbColor rgb="FFFEFCE8"/>
      <rgbColor rgb="FFECFEFF"/>
      <rgbColor rgb="FF660066"/>
      <rgbColor rgb="FFFF8080"/>
      <rgbColor rgb="FF1D4ED8"/>
      <rgbColor rgb="FFCBD5E1"/>
      <rgbColor rgb="FF000080"/>
      <rgbColor rgb="FFFF00FF"/>
      <rgbColor rgb="FFF9F9F9"/>
      <rgbColor rgb="FF00FFFF"/>
      <rgbColor rgb="FF800080"/>
      <rgbColor rgb="FF800000"/>
      <rgbColor rgb="FF166534"/>
      <rgbColor rgb="FF0000FF"/>
      <rgbColor rgb="FF06B6D4"/>
      <rgbColor rgb="FFF0FDF4"/>
      <rgbColor rgb="FFE2E8F0"/>
      <rgbColor rgb="FFFFFBEB"/>
      <rgbColor rgb="FFEFF6FF"/>
      <rgbColor rgb="FFF5F3FF"/>
      <rgbColor rgb="FFF1F5F9"/>
      <rgbColor rgb="FFFEE2E2"/>
      <rgbColor rgb="FF3B82F6"/>
      <rgbColor rgb="FF33CCCC"/>
      <rgbColor rgb="FF99CC00"/>
      <rgbColor rgb="FFFFCC00"/>
      <rgbColor rgb="FFF59E0B"/>
      <rgbColor rgb="FFEA580C"/>
      <rgbColor rgb="FF8B5CF6"/>
      <rgbColor rgb="FF969696"/>
      <rgbColor rgb="FF1E3A5F"/>
      <rgbColor rgb="FF22C55E"/>
      <rgbColor rgb="FF0F172A"/>
      <rgbColor rgb="FF333300"/>
      <rgbColor rgb="FF92400E"/>
      <rgbColor rgb="FF993366"/>
      <rgbColor rgb="FF6D28D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To-Do </a:t>
            </a: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و وظایف به تفکیک نوع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'🏠 داشبورد'!$F$10</c:f>
              <c:strCache>
                <c:ptCount val="1"/>
                <c:pt idx="0">
                  <c:v>To-Do</c:v>
                </c:pt>
              </c:strCache>
            </c:strRef>
          </c:tx>
          <c:spPr>
            <a:solidFill>
              <a:srgbClr val="3B82F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'🏠 داشبورد'!$E$11:$E$15</c:f>
              <c:strCache>
                <c:ptCount val="5"/>
                <c:pt idx="0">
                  <c:v>💼 کاری</c:v>
                </c:pt>
                <c:pt idx="1">
                  <c:v>📚 تحصیلی</c:v>
                </c:pt>
                <c:pt idx="2">
                  <c:v>🏠 روزمره</c:v>
                </c:pt>
                <c:pt idx="3">
                  <c:v>💰 مالی</c:v>
                </c:pt>
                <c:pt idx="4">
                  <c:v>💜 شخصی</c:v>
                </c:pt>
              </c:strCache>
            </c:strRef>
          </c:cat>
          <c:val>
            <c:numRef>
              <c:f>'🏠 داشبورد'!$F$11:$F$15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9-6D4D-BFD1-EAE3DF463746}"/>
            </c:ext>
          </c:extLst>
        </c:ser>
        <c:ser>
          <c:idx val="1"/>
          <c:order val="1"/>
          <c:tx>
            <c:strRef>
              <c:f>'🏠 داشبورد'!$G$10</c:f>
              <c:strCache>
                <c:ptCount val="1"/>
                <c:pt idx="0">
                  <c:v>وظایف</c:v>
                </c:pt>
              </c:strCache>
            </c:strRef>
          </c:tx>
          <c:spPr>
            <a:solidFill>
              <a:srgbClr val="8B5CF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'🏠 داشبورد'!$E$11:$E$15</c:f>
              <c:strCache>
                <c:ptCount val="5"/>
                <c:pt idx="0">
                  <c:v>💼 کاری</c:v>
                </c:pt>
                <c:pt idx="1">
                  <c:v>📚 تحصیلی</c:v>
                </c:pt>
                <c:pt idx="2">
                  <c:v>🏠 روزمره</c:v>
                </c:pt>
                <c:pt idx="3">
                  <c:v>💰 مالی</c:v>
                </c:pt>
                <c:pt idx="4">
                  <c:v>💜 شخصی</c:v>
                </c:pt>
              </c:strCache>
            </c:strRef>
          </c:cat>
          <c:val>
            <c:numRef>
              <c:f>'🏠 داشبورد'!$G$11:$G$15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99-6D4D-BFD1-EAE3DF463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5160"/>
        <c:axId val="35604021"/>
      </c:barChart>
      <c:catAx>
        <c:axId val="17365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35604021"/>
        <c:crosses val="autoZero"/>
        <c:auto val="1"/>
        <c:lblAlgn val="ctr"/>
        <c:lblOffset val="100"/>
        <c:noMultiLvlLbl val="0"/>
      </c:catAx>
      <c:valAx>
        <c:axId val="356040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1736516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گزارش</a:t>
            </a:r>
            <a:r>
              <a:rPr lang="fa-IR" sz="1800" b="1" strike="noStrike" spc="-1" baseline="0">
                <a:solidFill>
                  <a:srgbClr val="000000"/>
                </a:solidFill>
                <a:latin typeface="Calibri"/>
              </a:rPr>
              <a:t> وضعیت ها</a:t>
            </a:r>
            <a:endParaRPr lang="fa-IR" sz="1800" b="1" strike="noStrike" spc="-1">
              <a:solidFill>
                <a:srgbClr val="000000"/>
              </a:solidFill>
              <a:latin typeface="Calibri"/>
            </a:endParaRP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'🏠 داشبورد'!$C$10</c:f>
              <c:strCache>
                <c:ptCount val="1"/>
                <c:pt idx="0">
                  <c:v>تعداد</c:v>
                </c:pt>
              </c:strCache>
            </c:strRef>
          </c:tx>
          <c:spPr>
            <a:solidFill>
              <a:srgbClr val="3B82F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'🏠 داشبورد'!$B$11:$B$15</c:f>
              <c:strCache>
                <c:ptCount val="5"/>
                <c:pt idx="0">
                  <c:v>تکمیل‌شده</c:v>
                </c:pt>
                <c:pt idx="1">
                  <c:v>در جریان</c:v>
                </c:pt>
                <c:pt idx="2">
                  <c:v>شروع‌نشده</c:v>
                </c:pt>
                <c:pt idx="3">
                  <c:v>متوقف</c:v>
                </c:pt>
                <c:pt idx="4">
                  <c:v>لغو</c:v>
                </c:pt>
              </c:strCache>
            </c:strRef>
          </c:cat>
          <c:val>
            <c:numRef>
              <c:f>'🏠 داشبورد'!$C$11:$C$15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86-7F4F-8F0C-2C669DE50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5160"/>
        <c:axId val="35604021"/>
      </c:barChart>
      <c:catAx>
        <c:axId val="17365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35604021"/>
        <c:crosses val="autoZero"/>
        <c:auto val="1"/>
        <c:lblAlgn val="ctr"/>
        <c:lblOffset val="100"/>
        <c:noMultiLvlLbl val="0"/>
      </c:catAx>
      <c:valAx>
        <c:axId val="356040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1736516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گزارش</a:t>
            </a:r>
            <a:r>
              <a:rPr lang="fa-IR" sz="1800" b="1" strike="noStrike" spc="-1" baseline="0">
                <a:solidFill>
                  <a:srgbClr val="000000"/>
                </a:solidFill>
                <a:latin typeface="Calibri"/>
              </a:rPr>
              <a:t> وضعیت ها</a:t>
            </a:r>
            <a:endParaRPr lang="fa-IR" sz="1800" b="1" strike="noStrike" spc="-1">
              <a:solidFill>
                <a:srgbClr val="000000"/>
              </a:solidFill>
              <a:latin typeface="Calibri"/>
            </a:endParaRP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'🏠 داشبورد'!$C$10</c:f>
              <c:strCache>
                <c:ptCount val="1"/>
                <c:pt idx="0">
                  <c:v>تعداد</c:v>
                </c:pt>
              </c:strCache>
            </c:strRef>
          </c:tx>
          <c:spPr>
            <a:solidFill>
              <a:srgbClr val="3B82F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'🏠 داشبورد'!$B$11:$B$15</c:f>
              <c:strCache>
                <c:ptCount val="5"/>
                <c:pt idx="0">
                  <c:v>تکمیل‌شده</c:v>
                </c:pt>
                <c:pt idx="1">
                  <c:v>در جریان</c:v>
                </c:pt>
                <c:pt idx="2">
                  <c:v>شروع‌نشده</c:v>
                </c:pt>
                <c:pt idx="3">
                  <c:v>متوقف</c:v>
                </c:pt>
                <c:pt idx="4">
                  <c:v>لغو</c:v>
                </c:pt>
              </c:strCache>
            </c:strRef>
          </c:cat>
          <c:val>
            <c:numRef>
              <c:f>'🏠 داشبورد'!$C$11:$C$15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30-B643-B8CE-CB9217764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5160"/>
        <c:axId val="35604021"/>
      </c:barChart>
      <c:catAx>
        <c:axId val="17365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35604021"/>
        <c:crosses val="autoZero"/>
        <c:auto val="1"/>
        <c:lblAlgn val="ctr"/>
        <c:lblOffset val="100"/>
        <c:noMultiLvlLbl val="0"/>
      </c:catAx>
      <c:valAx>
        <c:axId val="356040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1736516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353960</xdr:colOff>
      <xdr:row>19</xdr:row>
      <xdr:rowOff>254000</xdr:rowOff>
    </xdr:from>
    <xdr:to>
      <xdr:col>20</xdr:col>
      <xdr:colOff>463418</xdr:colOff>
      <xdr:row>43</xdr:row>
      <xdr:rowOff>136480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381000</xdr:colOff>
      <xdr:row>46</xdr:row>
      <xdr:rowOff>127000</xdr:rowOff>
    </xdr:from>
    <xdr:to>
      <xdr:col>20</xdr:col>
      <xdr:colOff>490458</xdr:colOff>
      <xdr:row>73</xdr:row>
      <xdr:rowOff>9480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066629-15DE-764F-BB3B-E887D37E1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0</xdr:colOff>
      <xdr:row>48</xdr:row>
      <xdr:rowOff>0</xdr:rowOff>
    </xdr:from>
    <xdr:to>
      <xdr:col>18</xdr:col>
      <xdr:colOff>376827</xdr:colOff>
      <xdr:row>74</xdr:row>
      <xdr:rowOff>83007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4955845-24BF-8C4D-86EF-5AAE24FCA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66534"/>
  </sheetPr>
  <dimension ref="B1:H59"/>
  <sheetViews>
    <sheetView showGridLines="0" rightToLeft="1" zoomScale="78" zoomScaleNormal="78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F13" sqref="F13"/>
    </sheetView>
  </sheetViews>
  <sheetFormatPr baseColWidth="10" defaultColWidth="8.6640625" defaultRowHeight="15" x14ac:dyDescent="0.2"/>
  <cols>
    <col min="1" max="1" width="1.5" customWidth="1"/>
    <col min="2" max="2" width="12.33203125" customWidth="1"/>
    <col min="3" max="3" width="10" customWidth="1"/>
    <col min="4" max="4" width="30" customWidth="1"/>
    <col min="5" max="7" width="12" customWidth="1"/>
    <col min="8" max="8" width="13" customWidth="1"/>
    <col min="9" max="9" width="1.5" customWidth="1"/>
  </cols>
  <sheetData>
    <row r="1" spans="2:8" ht="4.5" customHeight="1" x14ac:dyDescent="0.2"/>
    <row r="2" spans="2:8" ht="51.7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2:8" ht="4.5" customHeight="1" x14ac:dyDescent="0.2"/>
    <row r="4" spans="2:8" ht="21.75" customHeight="1" x14ac:dyDescent="0.2">
      <c r="B4" s="15" t="s">
        <v>1</v>
      </c>
      <c r="C4" s="16" t="s">
        <v>2</v>
      </c>
      <c r="D4" s="17" t="s">
        <v>3</v>
      </c>
      <c r="E4" s="18" t="s">
        <v>4</v>
      </c>
      <c r="F4" s="19" t="s">
        <v>5</v>
      </c>
      <c r="G4" s="20" t="s">
        <v>6</v>
      </c>
      <c r="H4" s="21" t="s">
        <v>7</v>
      </c>
    </row>
    <row r="5" spans="2:8" ht="25.5" customHeight="1" x14ac:dyDescent="0.2">
      <c r="B5" s="22">
        <f>COUNTA(D10:D24)-COUNTBLANK(D10:D24)</f>
        <v>15</v>
      </c>
      <c r="C5" s="23">
        <f>COUNTIF(F10:F69,"✅ تکمیل‌شده")</f>
        <v>5</v>
      </c>
      <c r="D5" s="24">
        <f>COUNTA(D10:D24)-COUNTBLANK(D10:D24)-COUNTIF(F10:F24,"✅ تکمیل‌شده")</f>
        <v>10</v>
      </c>
      <c r="E5" s="25">
        <f>IFERROR(COUNTIF(F10:F69,"✅ تکمیل‌شده")/(COUNTA(D10:D69)-COUNTBLANK(D10:D24)),0)</f>
        <v>0.33333333333333331</v>
      </c>
      <c r="F5" s="26">
        <f>COUNTIF(E10:E69,"🔴 بحرانی")</f>
        <v>5</v>
      </c>
      <c r="G5" s="27">
        <f>COUNTIF(F10:F69,"🔄 در جریان")</f>
        <v>4</v>
      </c>
      <c r="H5" s="28" t="str">
        <f>IF(IFERROR(COUNTIF(F10:F69,"✅ تکمیل‌شده")/(COUNTA(D10:D69)-COUNTBLANK(D10:D69)),0)&gt;=0.8,"🏆 عالی",IF(IFERROR(COUNTIF(F10:F69,"✅ تکمیل‌شده")/(COUNTA(D10:D69)-COUNTBLANK(D10:D69)),0)&gt;=0.5,"⭐ خوب","💪 تلاش"))</f>
        <v>💪 تلاش</v>
      </c>
    </row>
    <row r="6" spans="2:8" ht="21.75" customHeight="1" x14ac:dyDescent="0.2">
      <c r="B6" s="15" t="s">
        <v>8</v>
      </c>
      <c r="C6" s="20" t="s">
        <v>9</v>
      </c>
      <c r="D6" s="16" t="s">
        <v>10</v>
      </c>
      <c r="E6" s="17" t="s">
        <v>11</v>
      </c>
      <c r="F6" s="18" t="s">
        <v>12</v>
      </c>
      <c r="G6" s="29" t="s">
        <v>13</v>
      </c>
      <c r="H6" s="19" t="s">
        <v>14</v>
      </c>
    </row>
    <row r="7" spans="2:8" ht="25.5" customHeight="1" x14ac:dyDescent="0.2">
      <c r="B7" s="22">
        <f>COUNTIF(C10:C69,"💼 کاری")</f>
        <v>4</v>
      </c>
      <c r="C7" s="27">
        <f>COUNTIF(C10:C69,"📚 تحصیلی")</f>
        <v>3</v>
      </c>
      <c r="D7" s="23">
        <f>COUNTIF(C10:C69,"🏠 روزمره")</f>
        <v>2</v>
      </c>
      <c r="E7" s="24">
        <f>COUNTIF(C10:C69,"💰 مالی")</f>
        <v>3</v>
      </c>
      <c r="F7" s="30">
        <f>COUNTIF(C10:C69,"💜 شخصی")</f>
        <v>3</v>
      </c>
      <c r="G7" s="31">
        <f>COUNTIF(F10:F69,"⏸ متوقف")</f>
        <v>0</v>
      </c>
      <c r="H7" s="26">
        <f>COUNTIF(F10:F69,"❌ لغو‌شده")</f>
        <v>0</v>
      </c>
    </row>
    <row r="8" spans="2:8" ht="18" customHeight="1" x14ac:dyDescent="0.2">
      <c r="B8" s="13" t="s">
        <v>15</v>
      </c>
      <c r="C8" s="13"/>
      <c r="D8" s="13"/>
      <c r="E8" s="13"/>
      <c r="F8" s="13"/>
      <c r="G8" s="13"/>
      <c r="H8" s="13"/>
    </row>
    <row r="9" spans="2:8" ht="25.5" customHeight="1" x14ac:dyDescent="0.2">
      <c r="B9" s="32" t="s">
        <v>16</v>
      </c>
      <c r="C9" s="32" t="s">
        <v>17</v>
      </c>
      <c r="D9" s="32" t="s">
        <v>18</v>
      </c>
      <c r="E9" s="32" t="s">
        <v>19</v>
      </c>
      <c r="F9" s="32" t="s">
        <v>20</v>
      </c>
      <c r="G9" s="32" t="s">
        <v>21</v>
      </c>
      <c r="H9" s="32" t="s">
        <v>22</v>
      </c>
    </row>
    <row r="10" spans="2:8" ht="25.5" customHeight="1" x14ac:dyDescent="0.2">
      <c r="B10" s="33">
        <v>1</v>
      </c>
      <c r="C10" s="34" t="s">
        <v>8</v>
      </c>
      <c r="D10" s="35" t="s">
        <v>23</v>
      </c>
      <c r="E10" s="36" t="s">
        <v>5</v>
      </c>
      <c r="F10" s="37" t="s">
        <v>6</v>
      </c>
      <c r="G10" s="38" t="s">
        <v>24</v>
      </c>
      <c r="H10" s="39"/>
    </row>
    <row r="11" spans="2:8" ht="25.5" customHeight="1" x14ac:dyDescent="0.2">
      <c r="B11" s="40">
        <v>2</v>
      </c>
      <c r="C11" s="41" t="s">
        <v>9</v>
      </c>
      <c r="D11" s="42" t="s">
        <v>25</v>
      </c>
      <c r="E11" s="43" t="s">
        <v>26</v>
      </c>
      <c r="F11" s="37" t="s">
        <v>6</v>
      </c>
      <c r="G11" s="44" t="s">
        <v>27</v>
      </c>
      <c r="H11" s="45"/>
    </row>
    <row r="12" spans="2:8" ht="25.5" customHeight="1" x14ac:dyDescent="0.2">
      <c r="B12" s="46">
        <v>3</v>
      </c>
      <c r="C12" s="47" t="s">
        <v>10</v>
      </c>
      <c r="D12" s="35" t="s">
        <v>28</v>
      </c>
      <c r="E12" s="48" t="s">
        <v>29</v>
      </c>
      <c r="F12" s="49" t="s">
        <v>30</v>
      </c>
      <c r="G12" s="38" t="s">
        <v>24</v>
      </c>
      <c r="H12" s="39"/>
    </row>
    <row r="13" spans="2:8" ht="25.5" customHeight="1" x14ac:dyDescent="0.2">
      <c r="B13" s="50">
        <v>4</v>
      </c>
      <c r="C13" s="51" t="s">
        <v>11</v>
      </c>
      <c r="D13" s="52" t="s">
        <v>31</v>
      </c>
      <c r="E13" s="36" t="s">
        <v>5</v>
      </c>
      <c r="F13" s="53" t="s">
        <v>2</v>
      </c>
      <c r="G13" s="54" t="s">
        <v>32</v>
      </c>
      <c r="H13" s="45" t="s">
        <v>33</v>
      </c>
    </row>
    <row r="14" spans="2:8" ht="25.5" customHeight="1" x14ac:dyDescent="0.2">
      <c r="B14" s="55">
        <v>5</v>
      </c>
      <c r="C14" s="56" t="s">
        <v>12</v>
      </c>
      <c r="D14" s="57" t="s">
        <v>34</v>
      </c>
      <c r="E14" s="43" t="s">
        <v>26</v>
      </c>
      <c r="F14" s="53" t="s">
        <v>2</v>
      </c>
      <c r="G14" s="58" t="s">
        <v>24</v>
      </c>
      <c r="H14" s="39"/>
    </row>
    <row r="15" spans="2:8" ht="25.5" customHeight="1" x14ac:dyDescent="0.2">
      <c r="B15" s="59">
        <v>6</v>
      </c>
      <c r="C15" s="34" t="s">
        <v>8</v>
      </c>
      <c r="D15" s="42" t="s">
        <v>35</v>
      </c>
      <c r="E15" s="36" t="s">
        <v>5</v>
      </c>
      <c r="F15" s="37" t="s">
        <v>6</v>
      </c>
      <c r="G15" s="44" t="s">
        <v>27</v>
      </c>
      <c r="H15" s="45"/>
    </row>
    <row r="16" spans="2:8" ht="25.5" customHeight="1" x14ac:dyDescent="0.2">
      <c r="B16" s="60">
        <v>7</v>
      </c>
      <c r="C16" s="41" t="s">
        <v>9</v>
      </c>
      <c r="D16" s="35" t="s">
        <v>36</v>
      </c>
      <c r="E16" s="43" t="s">
        <v>26</v>
      </c>
      <c r="F16" s="49" t="s">
        <v>30</v>
      </c>
      <c r="G16" s="38" t="s">
        <v>37</v>
      </c>
      <c r="H16" s="39"/>
    </row>
    <row r="17" spans="2:8" ht="25.5" customHeight="1" x14ac:dyDescent="0.2">
      <c r="B17" s="61">
        <v>8</v>
      </c>
      <c r="C17" s="47" t="s">
        <v>10</v>
      </c>
      <c r="D17" s="52" t="s">
        <v>38</v>
      </c>
      <c r="E17" s="62" t="s">
        <v>39</v>
      </c>
      <c r="F17" s="53" t="s">
        <v>2</v>
      </c>
      <c r="G17" s="54" t="s">
        <v>24</v>
      </c>
      <c r="H17" s="45"/>
    </row>
    <row r="18" spans="2:8" ht="25.5" customHeight="1" x14ac:dyDescent="0.2">
      <c r="B18" s="63">
        <v>9</v>
      </c>
      <c r="C18" s="51" t="s">
        <v>11</v>
      </c>
      <c r="D18" s="35" t="s">
        <v>40</v>
      </c>
      <c r="E18" s="48" t="s">
        <v>29</v>
      </c>
      <c r="F18" s="49" t="s">
        <v>30</v>
      </c>
      <c r="G18" s="38" t="s">
        <v>27</v>
      </c>
      <c r="H18" s="39"/>
    </row>
    <row r="19" spans="2:8" ht="25.5" customHeight="1" x14ac:dyDescent="0.2">
      <c r="B19" s="64">
        <v>10</v>
      </c>
      <c r="C19" s="56" t="s">
        <v>12</v>
      </c>
      <c r="D19" s="42" t="s">
        <v>41</v>
      </c>
      <c r="E19" s="62" t="s">
        <v>39</v>
      </c>
      <c r="F19" s="37" t="s">
        <v>6</v>
      </c>
      <c r="G19" s="44" t="s">
        <v>24</v>
      </c>
      <c r="H19" s="45"/>
    </row>
    <row r="20" spans="2:8" ht="25.5" customHeight="1" x14ac:dyDescent="0.2">
      <c r="B20" s="33">
        <v>11</v>
      </c>
      <c r="C20" s="34" t="s">
        <v>8</v>
      </c>
      <c r="D20" s="35" t="s">
        <v>42</v>
      </c>
      <c r="E20" s="62" t="s">
        <v>39</v>
      </c>
      <c r="F20" s="49" t="s">
        <v>30</v>
      </c>
      <c r="G20" s="38" t="s">
        <v>43</v>
      </c>
      <c r="H20" s="39"/>
    </row>
    <row r="21" spans="2:8" ht="25.5" customHeight="1" x14ac:dyDescent="0.2">
      <c r="B21" s="40">
        <v>12</v>
      </c>
      <c r="C21" s="41" t="s">
        <v>9</v>
      </c>
      <c r="D21" s="52" t="s">
        <v>44</v>
      </c>
      <c r="E21" s="48" t="s">
        <v>29</v>
      </c>
      <c r="F21" s="53" t="s">
        <v>2</v>
      </c>
      <c r="G21" s="54" t="s">
        <v>45</v>
      </c>
      <c r="H21" s="45"/>
    </row>
    <row r="22" spans="2:8" ht="25.5" customHeight="1" x14ac:dyDescent="0.2">
      <c r="B22" s="63">
        <v>13</v>
      </c>
      <c r="C22" s="51" t="s">
        <v>11</v>
      </c>
      <c r="D22" s="35" t="s">
        <v>46</v>
      </c>
      <c r="E22" s="36" t="s">
        <v>5</v>
      </c>
      <c r="F22" s="49" t="s">
        <v>30</v>
      </c>
      <c r="G22" s="38" t="s">
        <v>47</v>
      </c>
      <c r="H22" s="39"/>
    </row>
    <row r="23" spans="2:8" ht="25.5" customHeight="1" x14ac:dyDescent="0.2">
      <c r="B23" s="64">
        <v>14</v>
      </c>
      <c r="C23" s="56" t="s">
        <v>12</v>
      </c>
      <c r="D23" s="52" t="s">
        <v>48</v>
      </c>
      <c r="E23" s="48" t="s">
        <v>29</v>
      </c>
      <c r="F23" s="53" t="s">
        <v>2</v>
      </c>
      <c r="G23" s="54" t="s">
        <v>24</v>
      </c>
      <c r="H23" s="45"/>
    </row>
    <row r="24" spans="2:8" ht="25.5" customHeight="1" x14ac:dyDescent="0.2">
      <c r="B24" s="33">
        <v>15</v>
      </c>
      <c r="C24" s="34" t="s">
        <v>8</v>
      </c>
      <c r="D24" s="35" t="s">
        <v>49</v>
      </c>
      <c r="E24" s="36" t="s">
        <v>5</v>
      </c>
      <c r="F24" s="49" t="s">
        <v>30</v>
      </c>
      <c r="G24" s="38" t="s">
        <v>50</v>
      </c>
      <c r="H24" s="39"/>
    </row>
    <row r="25" spans="2:8" ht="25.5" customHeight="1" x14ac:dyDescent="0.2">
      <c r="B25" s="65">
        <v>16</v>
      </c>
      <c r="C25" s="66"/>
      <c r="D25" s="66"/>
      <c r="E25" s="66"/>
      <c r="F25" s="66"/>
      <c r="G25" s="66"/>
      <c r="H25" s="66"/>
    </row>
    <row r="26" spans="2:8" ht="25.5" customHeight="1" x14ac:dyDescent="0.2">
      <c r="B26" s="67">
        <v>17</v>
      </c>
      <c r="C26" s="68"/>
      <c r="D26" s="68"/>
      <c r="E26" s="68"/>
      <c r="F26" s="68"/>
      <c r="G26" s="68"/>
      <c r="H26" s="68"/>
    </row>
    <row r="27" spans="2:8" ht="25.5" customHeight="1" x14ac:dyDescent="0.2">
      <c r="B27" s="65">
        <v>18</v>
      </c>
      <c r="C27" s="66"/>
      <c r="D27" s="66"/>
      <c r="E27" s="66"/>
      <c r="F27" s="66"/>
      <c r="G27" s="66"/>
      <c r="H27" s="66"/>
    </row>
    <row r="28" spans="2:8" ht="25.5" customHeight="1" x14ac:dyDescent="0.2">
      <c r="B28" s="67">
        <v>19</v>
      </c>
      <c r="C28" s="68"/>
      <c r="D28" s="68"/>
      <c r="E28" s="68"/>
      <c r="F28" s="68"/>
      <c r="G28" s="68"/>
      <c r="H28" s="68"/>
    </row>
    <row r="29" spans="2:8" ht="25.5" customHeight="1" x14ac:dyDescent="0.2">
      <c r="B29" s="65">
        <v>20</v>
      </c>
      <c r="C29" s="66"/>
      <c r="D29" s="66"/>
      <c r="E29" s="66"/>
      <c r="F29" s="66"/>
      <c r="G29" s="66"/>
      <c r="H29" s="66"/>
    </row>
    <row r="30" spans="2:8" ht="25.5" customHeight="1" x14ac:dyDescent="0.2">
      <c r="B30" s="67">
        <v>21</v>
      </c>
      <c r="C30" s="68"/>
      <c r="D30" s="68"/>
      <c r="E30" s="68"/>
      <c r="F30" s="68"/>
      <c r="G30" s="68"/>
      <c r="H30" s="68"/>
    </row>
    <row r="31" spans="2:8" ht="25.5" customHeight="1" x14ac:dyDescent="0.2">
      <c r="B31" s="65">
        <v>22</v>
      </c>
      <c r="C31" s="66"/>
      <c r="D31" s="66"/>
      <c r="E31" s="66"/>
      <c r="F31" s="66"/>
      <c r="G31" s="66"/>
      <c r="H31" s="66"/>
    </row>
    <row r="32" spans="2:8" ht="25.5" customHeight="1" x14ac:dyDescent="0.2">
      <c r="B32" s="67">
        <v>23</v>
      </c>
      <c r="C32" s="68"/>
      <c r="D32" s="68"/>
      <c r="E32" s="68"/>
      <c r="F32" s="68"/>
      <c r="G32" s="68"/>
      <c r="H32" s="68"/>
    </row>
    <row r="33" spans="2:8" ht="25.5" customHeight="1" x14ac:dyDescent="0.2">
      <c r="B33" s="65">
        <v>24</v>
      </c>
      <c r="C33" s="66"/>
      <c r="D33" s="66"/>
      <c r="E33" s="66"/>
      <c r="F33" s="66"/>
      <c r="G33" s="66"/>
      <c r="H33" s="66"/>
    </row>
    <row r="34" spans="2:8" ht="25.5" customHeight="1" x14ac:dyDescent="0.2">
      <c r="B34" s="67">
        <v>25</v>
      </c>
      <c r="C34" s="68"/>
      <c r="D34" s="68"/>
      <c r="E34" s="68"/>
      <c r="F34" s="68"/>
      <c r="G34" s="68"/>
      <c r="H34" s="68"/>
    </row>
    <row r="35" spans="2:8" ht="25.5" customHeight="1" x14ac:dyDescent="0.2">
      <c r="B35" s="65">
        <v>26</v>
      </c>
      <c r="C35" s="66"/>
      <c r="D35" s="66"/>
      <c r="E35" s="66"/>
      <c r="F35" s="66"/>
      <c r="G35" s="66"/>
      <c r="H35" s="66"/>
    </row>
    <row r="36" spans="2:8" ht="25.5" customHeight="1" x14ac:dyDescent="0.2">
      <c r="B36" s="67">
        <v>27</v>
      </c>
      <c r="C36" s="68"/>
      <c r="D36" s="68"/>
      <c r="E36" s="68"/>
      <c r="F36" s="68"/>
      <c r="G36" s="68"/>
      <c r="H36" s="68"/>
    </row>
    <row r="37" spans="2:8" ht="25.5" customHeight="1" x14ac:dyDescent="0.2">
      <c r="B37" s="65">
        <v>28</v>
      </c>
      <c r="C37" s="66"/>
      <c r="D37" s="66"/>
      <c r="E37" s="66"/>
      <c r="F37" s="66"/>
      <c r="G37" s="66"/>
      <c r="H37" s="66"/>
    </row>
    <row r="38" spans="2:8" ht="25.5" customHeight="1" x14ac:dyDescent="0.2">
      <c r="B38" s="67">
        <v>29</v>
      </c>
      <c r="C38" s="68"/>
      <c r="D38" s="68"/>
      <c r="E38" s="68"/>
      <c r="F38" s="68"/>
      <c r="G38" s="68"/>
      <c r="H38" s="68"/>
    </row>
    <row r="39" spans="2:8" ht="25.5" customHeight="1" x14ac:dyDescent="0.2">
      <c r="B39" s="65">
        <v>30</v>
      </c>
      <c r="C39" s="66"/>
      <c r="D39" s="66"/>
      <c r="E39" s="66"/>
      <c r="F39" s="66"/>
      <c r="G39" s="66"/>
      <c r="H39" s="66"/>
    </row>
    <row r="40" spans="2:8" ht="25.5" customHeight="1" x14ac:dyDescent="0.2">
      <c r="B40" s="67">
        <v>31</v>
      </c>
      <c r="C40" s="68"/>
      <c r="D40" s="68"/>
      <c r="E40" s="68"/>
      <c r="F40" s="68"/>
      <c r="G40" s="68"/>
      <c r="H40" s="68"/>
    </row>
    <row r="41" spans="2:8" ht="25.5" customHeight="1" x14ac:dyDescent="0.2">
      <c r="B41" s="65">
        <v>32</v>
      </c>
      <c r="C41" s="66"/>
      <c r="D41" s="66"/>
      <c r="E41" s="66"/>
      <c r="F41" s="66"/>
      <c r="G41" s="66"/>
      <c r="H41" s="66"/>
    </row>
    <row r="42" spans="2:8" ht="25.5" customHeight="1" x14ac:dyDescent="0.2">
      <c r="B42" s="67">
        <v>33</v>
      </c>
      <c r="C42" s="68"/>
      <c r="D42" s="68"/>
      <c r="E42" s="68"/>
      <c r="F42" s="68"/>
      <c r="G42" s="68"/>
      <c r="H42" s="68"/>
    </row>
    <row r="43" spans="2:8" ht="25.5" customHeight="1" x14ac:dyDescent="0.2">
      <c r="B43" s="65">
        <v>34</v>
      </c>
      <c r="C43" s="66"/>
      <c r="D43" s="66"/>
      <c r="E43" s="66"/>
      <c r="F43" s="66"/>
      <c r="G43" s="66"/>
      <c r="H43" s="66"/>
    </row>
    <row r="44" spans="2:8" ht="25.5" customHeight="1" x14ac:dyDescent="0.2">
      <c r="B44" s="67">
        <v>35</v>
      </c>
      <c r="C44" s="68"/>
      <c r="D44" s="68"/>
      <c r="E44" s="68"/>
      <c r="F44" s="68"/>
      <c r="G44" s="68"/>
      <c r="H44" s="68"/>
    </row>
    <row r="45" spans="2:8" ht="25.5" customHeight="1" x14ac:dyDescent="0.2">
      <c r="B45" s="65">
        <v>36</v>
      </c>
      <c r="C45" s="66"/>
      <c r="D45" s="66"/>
      <c r="E45" s="66"/>
      <c r="F45" s="66"/>
      <c r="G45" s="66"/>
      <c r="H45" s="66"/>
    </row>
    <row r="46" spans="2:8" ht="25.5" customHeight="1" x14ac:dyDescent="0.2">
      <c r="B46" s="67">
        <v>37</v>
      </c>
      <c r="C46" s="68"/>
      <c r="D46" s="68"/>
      <c r="E46" s="68"/>
      <c r="F46" s="68"/>
      <c r="G46" s="68"/>
      <c r="H46" s="68"/>
    </row>
    <row r="47" spans="2:8" ht="25.5" customHeight="1" x14ac:dyDescent="0.2">
      <c r="B47" s="65">
        <v>38</v>
      </c>
      <c r="C47" s="66"/>
      <c r="D47" s="66"/>
      <c r="E47" s="66"/>
      <c r="F47" s="66"/>
      <c r="G47" s="66"/>
      <c r="H47" s="66"/>
    </row>
    <row r="48" spans="2:8" ht="25.5" customHeight="1" x14ac:dyDescent="0.2">
      <c r="B48" s="67">
        <v>39</v>
      </c>
      <c r="C48" s="68"/>
      <c r="D48" s="68"/>
      <c r="E48" s="68"/>
      <c r="F48" s="68"/>
      <c r="G48" s="68"/>
      <c r="H48" s="68"/>
    </row>
    <row r="49" spans="2:8" ht="25.5" customHeight="1" x14ac:dyDescent="0.2">
      <c r="B49" s="65">
        <v>40</v>
      </c>
      <c r="C49" s="66"/>
      <c r="D49" s="66"/>
      <c r="E49" s="66"/>
      <c r="F49" s="66"/>
      <c r="G49" s="66"/>
      <c r="H49" s="66"/>
    </row>
    <row r="50" spans="2:8" ht="25.5" customHeight="1" x14ac:dyDescent="0.2">
      <c r="B50" s="67">
        <v>41</v>
      </c>
      <c r="C50" s="68"/>
      <c r="D50" s="68"/>
      <c r="E50" s="68"/>
      <c r="F50" s="68"/>
      <c r="G50" s="68"/>
      <c r="H50" s="68"/>
    </row>
    <row r="51" spans="2:8" ht="25.5" customHeight="1" x14ac:dyDescent="0.2">
      <c r="B51" s="65">
        <v>42</v>
      </c>
      <c r="C51" s="66"/>
      <c r="D51" s="66"/>
      <c r="E51" s="66"/>
      <c r="F51" s="66"/>
      <c r="G51" s="66"/>
      <c r="H51" s="66"/>
    </row>
    <row r="52" spans="2:8" ht="25.5" customHeight="1" x14ac:dyDescent="0.2">
      <c r="B52" s="67">
        <v>43</v>
      </c>
      <c r="C52" s="68"/>
      <c r="D52" s="68"/>
      <c r="E52" s="68"/>
      <c r="F52" s="68"/>
      <c r="G52" s="68"/>
      <c r="H52" s="68"/>
    </row>
    <row r="53" spans="2:8" ht="25.5" customHeight="1" x14ac:dyDescent="0.2">
      <c r="B53" s="65">
        <v>44</v>
      </c>
      <c r="C53" s="66"/>
      <c r="D53" s="66"/>
      <c r="E53" s="66"/>
      <c r="F53" s="66"/>
      <c r="G53" s="66"/>
      <c r="H53" s="66"/>
    </row>
    <row r="54" spans="2:8" ht="25.5" customHeight="1" x14ac:dyDescent="0.2">
      <c r="B54" s="67">
        <v>45</v>
      </c>
      <c r="C54" s="68"/>
      <c r="D54" s="68"/>
      <c r="E54" s="68"/>
      <c r="F54" s="68"/>
      <c r="G54" s="68"/>
      <c r="H54" s="68"/>
    </row>
    <row r="55" spans="2:8" ht="25.5" customHeight="1" x14ac:dyDescent="0.2">
      <c r="B55" s="65">
        <v>46</v>
      </c>
      <c r="C55" s="66"/>
      <c r="D55" s="66"/>
      <c r="E55" s="66"/>
      <c r="F55" s="66"/>
      <c r="G55" s="66"/>
      <c r="H55" s="66"/>
    </row>
    <row r="56" spans="2:8" ht="25.5" customHeight="1" x14ac:dyDescent="0.2">
      <c r="B56" s="67">
        <v>47</v>
      </c>
      <c r="C56" s="68"/>
      <c r="D56" s="68"/>
      <c r="E56" s="68"/>
      <c r="F56" s="68"/>
      <c r="G56" s="68"/>
      <c r="H56" s="68"/>
    </row>
    <row r="57" spans="2:8" ht="25.5" customHeight="1" x14ac:dyDescent="0.2">
      <c r="B57" s="65">
        <v>48</v>
      </c>
      <c r="C57" s="66"/>
      <c r="D57" s="66"/>
      <c r="E57" s="66"/>
      <c r="F57" s="66"/>
      <c r="G57" s="66"/>
      <c r="H57" s="66"/>
    </row>
    <row r="58" spans="2:8" ht="25.5" customHeight="1" x14ac:dyDescent="0.2">
      <c r="B58" s="67">
        <v>49</v>
      </c>
      <c r="C58" s="68"/>
      <c r="D58" s="68"/>
      <c r="E58" s="68"/>
      <c r="F58" s="68"/>
      <c r="G58" s="68"/>
      <c r="H58" s="68"/>
    </row>
    <row r="59" spans="2:8" ht="25.5" customHeight="1" x14ac:dyDescent="0.2">
      <c r="B59" s="65">
        <v>50</v>
      </c>
      <c r="C59" s="66"/>
      <c r="D59" s="66"/>
      <c r="E59" s="66"/>
      <c r="F59" s="66"/>
      <c r="G59" s="66"/>
      <c r="H59" s="66"/>
    </row>
  </sheetData>
  <mergeCells count="2">
    <mergeCell ref="B2:H2"/>
    <mergeCell ref="B8:H8"/>
  </mergeCells>
  <conditionalFormatting sqref="C10:C59">
    <cfRule type="expression" dxfId="15" priority="6">
      <formula>$C10="💼 کاری"</formula>
    </cfRule>
    <cfRule type="expression" dxfId="14" priority="7">
      <formula>$C10="📚 تحصیلی"</formula>
    </cfRule>
    <cfRule type="expression" dxfId="13" priority="8">
      <formula>$C10="🏠 روزمره"</formula>
    </cfRule>
    <cfRule type="expression" dxfId="12" priority="9">
      <formula>$C10="💰 مالی"</formula>
    </cfRule>
    <cfRule type="expression" dxfId="11" priority="10">
      <formula>$C10="💜 شخصی"</formula>
    </cfRule>
  </conditionalFormatting>
  <conditionalFormatting sqref="D10:D59">
    <cfRule type="expression" dxfId="10" priority="2">
      <formula>$F10="✅ تکمیل‌شده"</formula>
    </cfRule>
  </conditionalFormatting>
  <conditionalFormatting sqref="E10:E59">
    <cfRule type="expression" dxfId="9" priority="5">
      <formula>$E10="🔴 بحرانی"</formula>
    </cfRule>
  </conditionalFormatting>
  <conditionalFormatting sqref="F10:F59">
    <cfRule type="expression" dxfId="8" priority="3">
      <formula>$F10="✅ تکمیل‌شده"</formula>
    </cfRule>
    <cfRule type="expression" dxfId="7" priority="4">
      <formula>$F10="🔄 در جریان"</formula>
    </cfRule>
  </conditionalFormatting>
  <dataValidations count="3">
    <dataValidation type="list" allowBlank="1" sqref="C10:C59" xr:uid="{00000000-0002-0000-0000-000000000000}">
      <formula1>"💼 کاری,📚 تحصیلی,🏠 روزمره,💰 مالی,💜 شخصی"</formula1>
      <formula2>0</formula2>
    </dataValidation>
    <dataValidation type="list" allowBlank="1" sqref="E10:E59" xr:uid="{00000000-0002-0000-0000-000001000000}">
      <formula1>"🔴 بحرانی,🟠 بالا,🟡 متوسط,🟢 پایین"</formula1>
      <formula2>0</formula2>
    </dataValidation>
    <dataValidation type="list" allowBlank="1" sqref="F10:F59" xr:uid="{00000000-0002-0000-0000-000002000000}">
      <formula1>"⬜ شروع‌نشده,🔄 در جریان,✅ تکمیل‌شده,⏸ متوقف,❌ لغو‌شده"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D4ED8"/>
  </sheetPr>
  <dimension ref="B1:M59"/>
  <sheetViews>
    <sheetView showGridLines="0" rightToLeft="1"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18" sqref="D18"/>
    </sheetView>
  </sheetViews>
  <sheetFormatPr baseColWidth="10" defaultColWidth="8.6640625" defaultRowHeight="15" x14ac:dyDescent="0.2"/>
  <cols>
    <col min="1" max="1" width="1.5" customWidth="1"/>
    <col min="2" max="2" width="9" customWidth="1"/>
    <col min="3" max="3" width="26" customWidth="1"/>
    <col min="4" max="5" width="11" customWidth="1"/>
    <col min="6" max="8" width="12" customWidth="1"/>
    <col min="9" max="12" width="10" customWidth="1"/>
    <col min="13" max="13" width="22" customWidth="1"/>
  </cols>
  <sheetData>
    <row r="1" spans="2:13" ht="4.5" customHeight="1" x14ac:dyDescent="0.2"/>
    <row r="2" spans="2:13" ht="51.75" customHeight="1" x14ac:dyDescent="0.2">
      <c r="B2" s="12" t="s">
        <v>51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3" ht="4.5" customHeight="1" x14ac:dyDescent="0.2"/>
    <row r="4" spans="2:13" ht="21.75" customHeight="1" x14ac:dyDescent="0.2">
      <c r="B4" s="15" t="s">
        <v>52</v>
      </c>
      <c r="C4" s="16" t="s">
        <v>53</v>
      </c>
      <c r="D4" s="20" t="s">
        <v>54</v>
      </c>
      <c r="E4" s="29" t="s">
        <v>55</v>
      </c>
      <c r="F4" s="18" t="s">
        <v>56</v>
      </c>
      <c r="G4" s="15" t="s">
        <v>57</v>
      </c>
      <c r="H4" s="20" t="s">
        <v>58</v>
      </c>
      <c r="I4" s="19" t="s">
        <v>5</v>
      </c>
      <c r="J4" s="15" t="s">
        <v>8</v>
      </c>
      <c r="K4" s="20" t="s">
        <v>9</v>
      </c>
      <c r="L4" s="18" t="s">
        <v>59</v>
      </c>
    </row>
    <row r="5" spans="2:13" ht="25.5" customHeight="1" x14ac:dyDescent="0.2">
      <c r="B5" s="22">
        <f>COUNTA(C10:C18)-COUNTBLANK(C10:C18)</f>
        <v>9</v>
      </c>
      <c r="C5" s="23">
        <f>COUNTIF(F10:F59,"✅ تکمیل‌شده")</f>
        <v>2</v>
      </c>
      <c r="D5" s="27">
        <f>COUNTIF(F10:F59,"🔄 در جریان")</f>
        <v>6</v>
      </c>
      <c r="E5" s="31">
        <f>COUNTIF(F10:F59,"⬜ شروع‌نشده")</f>
        <v>1</v>
      </c>
      <c r="F5" s="25">
        <f>IFERROR(COUNTIF(F10:F18,"✅ تکمیل‌شده")/(COUNTA(C10:C18)-COUNTBLANK(C10:C18)),0)</f>
        <v>0.22222222222222221</v>
      </c>
      <c r="G5" s="69">
        <f>SUMIF(I10:I59,"&lt;&gt;",I10:I59)</f>
        <v>110</v>
      </c>
      <c r="H5" s="70">
        <f>SUMIF(J10:J59,"&lt;&gt;",J10:J59)</f>
        <v>49</v>
      </c>
      <c r="I5" s="26">
        <f>COUNTIF(E10:E59,"🔴 بحرانی")</f>
        <v>2</v>
      </c>
      <c r="J5" s="22">
        <f>COUNTIF(D10:D59,"💼 کاری")</f>
        <v>2</v>
      </c>
      <c r="K5" s="27">
        <f>COUNTIF(D10:D59,"📚 تحصیلی")</f>
        <v>2</v>
      </c>
      <c r="L5" s="30">
        <f>COUNTIF(D10:D59,"💰 مالی")+COUNTIF(D10:D59,"💜 شخصی")</f>
        <v>4</v>
      </c>
    </row>
    <row r="6" spans="2:13" ht="21.75" customHeight="1" x14ac:dyDescent="0.2">
      <c r="B6" s="16" t="s">
        <v>435</v>
      </c>
      <c r="C6" s="17" t="s">
        <v>11</v>
      </c>
      <c r="D6" s="18" t="s">
        <v>12</v>
      </c>
      <c r="E6" s="21" t="s">
        <v>13</v>
      </c>
      <c r="F6" s="18" t="s">
        <v>60</v>
      </c>
      <c r="G6" s="20" t="s">
        <v>61</v>
      </c>
      <c r="H6" s="17" t="s">
        <v>62</v>
      </c>
    </row>
    <row r="7" spans="2:13" ht="25.5" customHeight="1" x14ac:dyDescent="0.2">
      <c r="B7" s="23">
        <f>COUNTIF(D10:D59,"🏠 روزمره")</f>
        <v>1</v>
      </c>
      <c r="C7" s="24">
        <f>COUNTIF(D10:D59,"💰 مالی")</f>
        <v>2</v>
      </c>
      <c r="D7" s="30">
        <f>COUNTIF(D10:D59,"💜 شخصی")</f>
        <v>2</v>
      </c>
      <c r="E7" s="28">
        <f>COUNTIF(F10:F59,"⏸ متوقف")</f>
        <v>0</v>
      </c>
      <c r="F7" s="25">
        <f>IFERROR(AVERAGE(K10:K59),0)</f>
        <v>6.9233333333333327E-2</v>
      </c>
      <c r="G7" s="71">
        <f>IFERROR(SUMIF(J10:J59,"&lt;&gt;",J10:J59)/SUMIF(I10:I59,"&lt;&gt;",I10:I59),0)</f>
        <v>0.44545454545454544</v>
      </c>
      <c r="H7" s="72">
        <f>IFERROR(AVERAGE(L10:L59),0)</f>
        <v>9.4444444444444446</v>
      </c>
    </row>
    <row r="8" spans="2:13" ht="18" customHeight="1" x14ac:dyDescent="0.2">
      <c r="B8" s="11" t="s">
        <v>63</v>
      </c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2:13" ht="25.5" customHeight="1" x14ac:dyDescent="0.2">
      <c r="B9" s="73" t="s">
        <v>64</v>
      </c>
      <c r="C9" s="73" t="s">
        <v>65</v>
      </c>
      <c r="D9" s="73" t="s">
        <v>66</v>
      </c>
      <c r="E9" s="73" t="s">
        <v>19</v>
      </c>
      <c r="F9" s="73" t="s">
        <v>20</v>
      </c>
      <c r="G9" s="73" t="s">
        <v>67</v>
      </c>
      <c r="H9" s="73" t="s">
        <v>21</v>
      </c>
      <c r="I9" s="73" t="s">
        <v>68</v>
      </c>
      <c r="J9" s="73" t="s">
        <v>69</v>
      </c>
      <c r="K9" s="73" t="s">
        <v>70</v>
      </c>
      <c r="L9" s="73" t="s">
        <v>71</v>
      </c>
      <c r="M9" s="73" t="s">
        <v>72</v>
      </c>
    </row>
    <row r="10" spans="2:13" ht="25.5" customHeight="1" x14ac:dyDescent="0.2">
      <c r="B10" s="74" t="s">
        <v>73</v>
      </c>
      <c r="C10" s="35" t="s">
        <v>74</v>
      </c>
      <c r="D10" s="34" t="s">
        <v>8</v>
      </c>
      <c r="E10" s="36" t="s">
        <v>5</v>
      </c>
      <c r="F10" s="37" t="s">
        <v>6</v>
      </c>
      <c r="G10" s="75" t="s">
        <v>75</v>
      </c>
      <c r="H10" s="76" t="s">
        <v>76</v>
      </c>
      <c r="I10" s="77">
        <v>20</v>
      </c>
      <c r="J10" s="77">
        <v>8</v>
      </c>
      <c r="K10" s="78">
        <f t="shared" ref="K10:K41" si="0">IF(F10="✅ تکمیل‌شده",1,IF(AND(F10="🔄 در جریان",ISNUMBER(I10),ISNUMBER(J10),I10&gt;0,J10&gt;=0),MIN(J10/I10,1),IF(F10="🔄 در جریان",0.01,0)))</f>
        <v>0.4</v>
      </c>
      <c r="L10" s="79">
        <f t="shared" ref="L10:L41" si="1">IFERROR(IF(C10="","",(IF(E10="🔴 بحرانی",4,IF(E10="🟠 بالا",3,IF(E10="🟡 متوسط",2,IF(E10="🟢 پایین",1,0))))*2+IF(F10="✅ تکمیل‌شده",5,IF(F10="🔄 در جریان",3,IF(F10="⬜ شروع‌نشده",1,0))))),"")</f>
        <v>11</v>
      </c>
      <c r="M10" s="80" t="s">
        <v>77</v>
      </c>
    </row>
    <row r="11" spans="2:13" ht="25.5" customHeight="1" x14ac:dyDescent="0.2">
      <c r="B11" s="81" t="s">
        <v>78</v>
      </c>
      <c r="C11" s="52" t="s">
        <v>79</v>
      </c>
      <c r="D11" s="34" t="s">
        <v>8</v>
      </c>
      <c r="E11" s="43" t="s">
        <v>26</v>
      </c>
      <c r="F11" s="53" t="s">
        <v>2</v>
      </c>
      <c r="G11" s="82" t="s">
        <v>75</v>
      </c>
      <c r="H11" s="83" t="s">
        <v>24</v>
      </c>
      <c r="I11" s="84">
        <v>10</v>
      </c>
      <c r="J11" s="84">
        <v>12</v>
      </c>
      <c r="K11" s="78">
        <f t="shared" si="0"/>
        <v>1</v>
      </c>
      <c r="L11" s="79">
        <f t="shared" si="1"/>
        <v>11</v>
      </c>
      <c r="M11" s="85" t="s">
        <v>80</v>
      </c>
    </row>
    <row r="12" spans="2:13" ht="25.5" customHeight="1" x14ac:dyDescent="0.2">
      <c r="B12" s="86" t="s">
        <v>81</v>
      </c>
      <c r="C12" s="35" t="s">
        <v>82</v>
      </c>
      <c r="D12" s="41" t="s">
        <v>9</v>
      </c>
      <c r="E12" s="36" t="s">
        <v>5</v>
      </c>
      <c r="F12" s="37" t="s">
        <v>6</v>
      </c>
      <c r="G12" s="75" t="s">
        <v>75</v>
      </c>
      <c r="H12" s="76" t="s">
        <v>83</v>
      </c>
      <c r="I12" s="77">
        <v>40</v>
      </c>
      <c r="J12" s="77">
        <v>15</v>
      </c>
      <c r="K12" s="78">
        <f t="shared" si="0"/>
        <v>0.375</v>
      </c>
      <c r="L12" s="79">
        <f t="shared" si="1"/>
        <v>11</v>
      </c>
      <c r="M12" s="80" t="s">
        <v>84</v>
      </c>
    </row>
    <row r="13" spans="2:13" ht="25.5" customHeight="1" x14ac:dyDescent="0.2">
      <c r="B13" s="87" t="s">
        <v>85</v>
      </c>
      <c r="C13" s="42" t="s">
        <v>86</v>
      </c>
      <c r="D13" s="41" t="s">
        <v>9</v>
      </c>
      <c r="E13" s="43" t="s">
        <v>26</v>
      </c>
      <c r="F13" s="37" t="s">
        <v>6</v>
      </c>
      <c r="G13" s="82" t="s">
        <v>75</v>
      </c>
      <c r="H13" s="88" t="s">
        <v>87</v>
      </c>
      <c r="I13" s="84">
        <v>30</v>
      </c>
      <c r="J13" s="84">
        <v>10</v>
      </c>
      <c r="K13" s="78">
        <f t="shared" si="0"/>
        <v>0.33333333333333331</v>
      </c>
      <c r="L13" s="79">
        <f t="shared" si="1"/>
        <v>9</v>
      </c>
      <c r="M13" s="85"/>
    </row>
    <row r="14" spans="2:13" ht="25.5" customHeight="1" x14ac:dyDescent="0.2">
      <c r="B14" s="89" t="s">
        <v>88</v>
      </c>
      <c r="C14" s="57" t="s">
        <v>89</v>
      </c>
      <c r="D14" s="47" t="s">
        <v>10</v>
      </c>
      <c r="E14" s="43" t="s">
        <v>26</v>
      </c>
      <c r="F14" s="53" t="s">
        <v>2</v>
      </c>
      <c r="G14" s="75" t="s">
        <v>90</v>
      </c>
      <c r="H14" s="89" t="s">
        <v>91</v>
      </c>
      <c r="I14" s="77">
        <v>2</v>
      </c>
      <c r="J14" s="77">
        <v>3</v>
      </c>
      <c r="K14" s="78">
        <f t="shared" si="0"/>
        <v>1</v>
      </c>
      <c r="L14" s="79">
        <f t="shared" si="1"/>
        <v>11</v>
      </c>
      <c r="M14" s="80"/>
    </row>
    <row r="15" spans="2:13" ht="25.5" customHeight="1" x14ac:dyDescent="0.2">
      <c r="B15" s="90" t="s">
        <v>92</v>
      </c>
      <c r="C15" s="42" t="s">
        <v>93</v>
      </c>
      <c r="D15" s="51" t="s">
        <v>11</v>
      </c>
      <c r="E15" s="48" t="s">
        <v>29</v>
      </c>
      <c r="F15" s="49" t="s">
        <v>30</v>
      </c>
      <c r="G15" s="82" t="s">
        <v>75</v>
      </c>
      <c r="H15" s="88" t="s">
        <v>94</v>
      </c>
      <c r="I15" s="84">
        <v>5</v>
      </c>
      <c r="J15" s="84"/>
      <c r="K15" s="78">
        <f t="shared" si="0"/>
        <v>0</v>
      </c>
      <c r="L15" s="79">
        <f t="shared" si="1"/>
        <v>5</v>
      </c>
      <c r="M15" s="85" t="s">
        <v>95</v>
      </c>
    </row>
    <row r="16" spans="2:13" ht="25.5" customHeight="1" x14ac:dyDescent="0.2">
      <c r="B16" s="91" t="s">
        <v>96</v>
      </c>
      <c r="C16" s="35" t="s">
        <v>97</v>
      </c>
      <c r="D16" s="51" t="s">
        <v>11</v>
      </c>
      <c r="E16" s="43" t="s">
        <v>26</v>
      </c>
      <c r="F16" s="37" t="s">
        <v>6</v>
      </c>
      <c r="G16" s="75" t="s">
        <v>75</v>
      </c>
      <c r="H16" s="76" t="s">
        <v>98</v>
      </c>
      <c r="I16" s="77">
        <v>3</v>
      </c>
      <c r="J16" s="77">
        <v>1</v>
      </c>
      <c r="K16" s="78">
        <f t="shared" si="0"/>
        <v>0.33333333333333331</v>
      </c>
      <c r="L16" s="79">
        <f t="shared" si="1"/>
        <v>9</v>
      </c>
      <c r="M16" s="80"/>
    </row>
    <row r="17" spans="2:13" ht="25.5" customHeight="1" x14ac:dyDescent="0.2">
      <c r="B17" s="92" t="s">
        <v>99</v>
      </c>
      <c r="C17" s="42" t="s">
        <v>100</v>
      </c>
      <c r="D17" s="56" t="s">
        <v>12</v>
      </c>
      <c r="E17" s="43" t="s">
        <v>26</v>
      </c>
      <c r="F17" s="37" t="s">
        <v>6</v>
      </c>
      <c r="G17" s="82" t="s">
        <v>75</v>
      </c>
      <c r="H17" s="88" t="s">
        <v>94</v>
      </c>
      <c r="I17" s="84"/>
      <c r="J17" s="84"/>
      <c r="K17" s="78">
        <f t="shared" si="0"/>
        <v>0.01</v>
      </c>
      <c r="L17" s="79">
        <f t="shared" si="1"/>
        <v>9</v>
      </c>
      <c r="M17" s="85" t="s">
        <v>101</v>
      </c>
    </row>
    <row r="18" spans="2:13" ht="25.5" customHeight="1" x14ac:dyDescent="0.2">
      <c r="B18" s="93" t="s">
        <v>102</v>
      </c>
      <c r="C18" s="35" t="s">
        <v>103</v>
      </c>
      <c r="D18" s="56" t="s">
        <v>12</v>
      </c>
      <c r="E18" s="43" t="s">
        <v>26</v>
      </c>
      <c r="F18" s="37" t="s">
        <v>6</v>
      </c>
      <c r="G18" s="75" t="s">
        <v>75</v>
      </c>
      <c r="H18" s="76" t="s">
        <v>98</v>
      </c>
      <c r="I18" s="77"/>
      <c r="J18" s="77"/>
      <c r="K18" s="78">
        <f t="shared" si="0"/>
        <v>0.01</v>
      </c>
      <c r="L18" s="79">
        <f t="shared" si="1"/>
        <v>9</v>
      </c>
      <c r="M18" s="80" t="s">
        <v>104</v>
      </c>
    </row>
    <row r="19" spans="2:13" ht="25.5" customHeight="1" x14ac:dyDescent="0.2">
      <c r="B19" s="65" t="s">
        <v>105</v>
      </c>
      <c r="C19" s="66"/>
      <c r="D19" s="66"/>
      <c r="E19" s="66"/>
      <c r="F19" s="66"/>
      <c r="G19" s="66"/>
      <c r="H19" s="66"/>
      <c r="I19" s="66"/>
      <c r="J19" s="66"/>
      <c r="K19" s="78">
        <f t="shared" si="0"/>
        <v>0</v>
      </c>
      <c r="L19" s="94" t="str">
        <f t="shared" si="1"/>
        <v/>
      </c>
      <c r="M19" s="85"/>
    </row>
    <row r="20" spans="2:13" ht="25.5" customHeight="1" x14ac:dyDescent="0.2">
      <c r="B20" s="67" t="s">
        <v>106</v>
      </c>
      <c r="C20" s="68"/>
      <c r="D20" s="68"/>
      <c r="E20" s="68"/>
      <c r="F20" s="68"/>
      <c r="G20" s="68"/>
      <c r="H20" s="68"/>
      <c r="I20" s="68"/>
      <c r="J20" s="68"/>
      <c r="K20" s="78">
        <f t="shared" si="0"/>
        <v>0</v>
      </c>
      <c r="L20" s="95" t="str">
        <f t="shared" si="1"/>
        <v/>
      </c>
      <c r="M20" s="80"/>
    </row>
    <row r="21" spans="2:13" ht="25.5" customHeight="1" x14ac:dyDescent="0.2">
      <c r="B21" s="65" t="s">
        <v>107</v>
      </c>
      <c r="C21" s="66"/>
      <c r="D21" s="66"/>
      <c r="E21" s="66"/>
      <c r="F21" s="66"/>
      <c r="G21" s="66"/>
      <c r="H21" s="66"/>
      <c r="I21" s="66"/>
      <c r="J21" s="66"/>
      <c r="K21" s="78">
        <f t="shared" si="0"/>
        <v>0</v>
      </c>
      <c r="L21" s="94" t="str">
        <f t="shared" si="1"/>
        <v/>
      </c>
      <c r="M21" s="85"/>
    </row>
    <row r="22" spans="2:13" ht="25.5" customHeight="1" x14ac:dyDescent="0.2">
      <c r="B22" s="67" t="s">
        <v>108</v>
      </c>
      <c r="C22" s="68"/>
      <c r="D22" s="68"/>
      <c r="E22" s="68"/>
      <c r="F22" s="68"/>
      <c r="G22" s="68"/>
      <c r="H22" s="68"/>
      <c r="I22" s="68"/>
      <c r="J22" s="68"/>
      <c r="K22" s="78">
        <f t="shared" si="0"/>
        <v>0</v>
      </c>
      <c r="L22" s="95" t="str">
        <f t="shared" si="1"/>
        <v/>
      </c>
      <c r="M22" s="80"/>
    </row>
    <row r="23" spans="2:13" ht="25.5" customHeight="1" x14ac:dyDescent="0.2">
      <c r="B23" s="65" t="s">
        <v>109</v>
      </c>
      <c r="C23" s="66"/>
      <c r="D23" s="66"/>
      <c r="E23" s="66"/>
      <c r="F23" s="66"/>
      <c r="G23" s="66"/>
      <c r="H23" s="66"/>
      <c r="I23" s="66"/>
      <c r="J23" s="66"/>
      <c r="K23" s="78">
        <f t="shared" si="0"/>
        <v>0</v>
      </c>
      <c r="L23" s="94" t="str">
        <f t="shared" si="1"/>
        <v/>
      </c>
      <c r="M23" s="85"/>
    </row>
    <row r="24" spans="2:13" ht="25.5" customHeight="1" x14ac:dyDescent="0.2">
      <c r="B24" s="67" t="s">
        <v>110</v>
      </c>
      <c r="C24" s="68"/>
      <c r="D24" s="68"/>
      <c r="E24" s="68"/>
      <c r="F24" s="68"/>
      <c r="G24" s="68"/>
      <c r="H24" s="68"/>
      <c r="I24" s="68"/>
      <c r="J24" s="68"/>
      <c r="K24" s="78">
        <f t="shared" si="0"/>
        <v>0</v>
      </c>
      <c r="L24" s="95" t="str">
        <f t="shared" si="1"/>
        <v/>
      </c>
      <c r="M24" s="80"/>
    </row>
    <row r="25" spans="2:13" ht="25.5" customHeight="1" x14ac:dyDescent="0.2">
      <c r="B25" s="65" t="s">
        <v>111</v>
      </c>
      <c r="C25" s="66"/>
      <c r="D25" s="66"/>
      <c r="E25" s="66"/>
      <c r="F25" s="66"/>
      <c r="G25" s="66"/>
      <c r="H25" s="66"/>
      <c r="I25" s="66"/>
      <c r="J25" s="66"/>
      <c r="K25" s="78">
        <f t="shared" si="0"/>
        <v>0</v>
      </c>
      <c r="L25" s="94" t="str">
        <f t="shared" si="1"/>
        <v/>
      </c>
      <c r="M25" s="85"/>
    </row>
    <row r="26" spans="2:13" ht="25.5" customHeight="1" x14ac:dyDescent="0.2">
      <c r="B26" s="67" t="s">
        <v>112</v>
      </c>
      <c r="C26" s="68"/>
      <c r="D26" s="68"/>
      <c r="E26" s="68"/>
      <c r="F26" s="68"/>
      <c r="G26" s="68"/>
      <c r="H26" s="68"/>
      <c r="I26" s="68"/>
      <c r="J26" s="68"/>
      <c r="K26" s="78">
        <f t="shared" si="0"/>
        <v>0</v>
      </c>
      <c r="L26" s="95" t="str">
        <f t="shared" si="1"/>
        <v/>
      </c>
      <c r="M26" s="80"/>
    </row>
    <row r="27" spans="2:13" ht="25.5" customHeight="1" x14ac:dyDescent="0.2">
      <c r="B27" s="65" t="s">
        <v>113</v>
      </c>
      <c r="C27" s="66"/>
      <c r="D27" s="66"/>
      <c r="E27" s="66"/>
      <c r="F27" s="66"/>
      <c r="G27" s="66"/>
      <c r="H27" s="66"/>
      <c r="I27" s="66"/>
      <c r="J27" s="66"/>
      <c r="K27" s="78">
        <f t="shared" si="0"/>
        <v>0</v>
      </c>
      <c r="L27" s="94" t="str">
        <f t="shared" si="1"/>
        <v/>
      </c>
      <c r="M27" s="85"/>
    </row>
    <row r="28" spans="2:13" ht="25.5" customHeight="1" x14ac:dyDescent="0.2">
      <c r="B28" s="67" t="s">
        <v>114</v>
      </c>
      <c r="C28" s="68"/>
      <c r="D28" s="68"/>
      <c r="E28" s="68"/>
      <c r="F28" s="68"/>
      <c r="G28" s="68"/>
      <c r="H28" s="68"/>
      <c r="I28" s="68"/>
      <c r="J28" s="68"/>
      <c r="K28" s="78">
        <f t="shared" si="0"/>
        <v>0</v>
      </c>
      <c r="L28" s="95" t="str">
        <f t="shared" si="1"/>
        <v/>
      </c>
      <c r="M28" s="80"/>
    </row>
    <row r="29" spans="2:13" ht="25.5" customHeight="1" x14ac:dyDescent="0.2">
      <c r="B29" s="65" t="s">
        <v>115</v>
      </c>
      <c r="C29" s="66"/>
      <c r="D29" s="66"/>
      <c r="E29" s="66"/>
      <c r="F29" s="66"/>
      <c r="G29" s="66"/>
      <c r="H29" s="66"/>
      <c r="I29" s="66"/>
      <c r="J29" s="66"/>
      <c r="K29" s="78">
        <f t="shared" si="0"/>
        <v>0</v>
      </c>
      <c r="L29" s="94" t="str">
        <f t="shared" si="1"/>
        <v/>
      </c>
      <c r="M29" s="85"/>
    </row>
    <row r="30" spans="2:13" ht="25.5" customHeight="1" x14ac:dyDescent="0.2">
      <c r="B30" s="67" t="s">
        <v>116</v>
      </c>
      <c r="C30" s="68"/>
      <c r="D30" s="68"/>
      <c r="E30" s="68"/>
      <c r="F30" s="68"/>
      <c r="G30" s="68"/>
      <c r="H30" s="68"/>
      <c r="I30" s="68"/>
      <c r="J30" s="68"/>
      <c r="K30" s="78">
        <f t="shared" si="0"/>
        <v>0</v>
      </c>
      <c r="L30" s="95" t="str">
        <f t="shared" si="1"/>
        <v/>
      </c>
      <c r="M30" s="80"/>
    </row>
    <row r="31" spans="2:13" ht="25.5" customHeight="1" x14ac:dyDescent="0.2">
      <c r="B31" s="65" t="s">
        <v>117</v>
      </c>
      <c r="C31" s="66"/>
      <c r="D31" s="66"/>
      <c r="E31" s="66"/>
      <c r="F31" s="66"/>
      <c r="G31" s="66"/>
      <c r="H31" s="66"/>
      <c r="I31" s="66"/>
      <c r="J31" s="66"/>
      <c r="K31" s="78">
        <f t="shared" si="0"/>
        <v>0</v>
      </c>
      <c r="L31" s="94" t="str">
        <f t="shared" si="1"/>
        <v/>
      </c>
      <c r="M31" s="85"/>
    </row>
    <row r="32" spans="2:13" ht="25.5" customHeight="1" x14ac:dyDescent="0.2">
      <c r="B32" s="67" t="s">
        <v>118</v>
      </c>
      <c r="C32" s="68"/>
      <c r="D32" s="68"/>
      <c r="E32" s="68"/>
      <c r="F32" s="68"/>
      <c r="G32" s="68"/>
      <c r="H32" s="68"/>
      <c r="I32" s="68"/>
      <c r="J32" s="68"/>
      <c r="K32" s="78">
        <f t="shared" si="0"/>
        <v>0</v>
      </c>
      <c r="L32" s="95" t="str">
        <f t="shared" si="1"/>
        <v/>
      </c>
      <c r="M32" s="80"/>
    </row>
    <row r="33" spans="2:13" ht="25.5" customHeight="1" x14ac:dyDescent="0.2">
      <c r="B33" s="65" t="s">
        <v>119</v>
      </c>
      <c r="C33" s="66"/>
      <c r="D33" s="66"/>
      <c r="E33" s="66"/>
      <c r="F33" s="66"/>
      <c r="G33" s="66"/>
      <c r="H33" s="66"/>
      <c r="I33" s="66"/>
      <c r="J33" s="66"/>
      <c r="K33" s="78">
        <f t="shared" si="0"/>
        <v>0</v>
      </c>
      <c r="L33" s="94" t="str">
        <f t="shared" si="1"/>
        <v/>
      </c>
      <c r="M33" s="85"/>
    </row>
    <row r="34" spans="2:13" ht="25.5" customHeight="1" x14ac:dyDescent="0.2">
      <c r="B34" s="67" t="s">
        <v>120</v>
      </c>
      <c r="C34" s="68"/>
      <c r="D34" s="68"/>
      <c r="E34" s="68"/>
      <c r="F34" s="68"/>
      <c r="G34" s="68"/>
      <c r="H34" s="68"/>
      <c r="I34" s="68"/>
      <c r="J34" s="68"/>
      <c r="K34" s="78">
        <f t="shared" si="0"/>
        <v>0</v>
      </c>
      <c r="L34" s="95" t="str">
        <f t="shared" si="1"/>
        <v/>
      </c>
      <c r="M34" s="80"/>
    </row>
    <row r="35" spans="2:13" ht="25.5" customHeight="1" x14ac:dyDescent="0.2">
      <c r="B35" s="65" t="s">
        <v>121</v>
      </c>
      <c r="C35" s="66"/>
      <c r="D35" s="66"/>
      <c r="E35" s="66"/>
      <c r="F35" s="66"/>
      <c r="G35" s="66"/>
      <c r="H35" s="66"/>
      <c r="I35" s="66"/>
      <c r="J35" s="66"/>
      <c r="K35" s="78">
        <f t="shared" si="0"/>
        <v>0</v>
      </c>
      <c r="L35" s="94" t="str">
        <f t="shared" si="1"/>
        <v/>
      </c>
      <c r="M35" s="85"/>
    </row>
    <row r="36" spans="2:13" ht="25.5" customHeight="1" x14ac:dyDescent="0.2">
      <c r="B36" s="67" t="s">
        <v>122</v>
      </c>
      <c r="C36" s="68"/>
      <c r="D36" s="68"/>
      <c r="E36" s="68"/>
      <c r="F36" s="68"/>
      <c r="G36" s="68"/>
      <c r="H36" s="68"/>
      <c r="I36" s="68"/>
      <c r="J36" s="68"/>
      <c r="K36" s="78">
        <f t="shared" si="0"/>
        <v>0</v>
      </c>
      <c r="L36" s="95" t="str">
        <f t="shared" si="1"/>
        <v/>
      </c>
      <c r="M36" s="80"/>
    </row>
    <row r="37" spans="2:13" ht="25.5" customHeight="1" x14ac:dyDescent="0.2">
      <c r="B37" s="65" t="s">
        <v>123</v>
      </c>
      <c r="C37" s="66"/>
      <c r="D37" s="66"/>
      <c r="E37" s="66"/>
      <c r="F37" s="66"/>
      <c r="G37" s="66"/>
      <c r="H37" s="66"/>
      <c r="I37" s="66"/>
      <c r="J37" s="66"/>
      <c r="K37" s="78">
        <f t="shared" si="0"/>
        <v>0</v>
      </c>
      <c r="L37" s="94" t="str">
        <f t="shared" si="1"/>
        <v/>
      </c>
      <c r="M37" s="85"/>
    </row>
    <row r="38" spans="2:13" ht="25.5" customHeight="1" x14ac:dyDescent="0.2">
      <c r="B38" s="67" t="s">
        <v>124</v>
      </c>
      <c r="C38" s="68"/>
      <c r="D38" s="68"/>
      <c r="E38" s="68"/>
      <c r="F38" s="68"/>
      <c r="G38" s="68"/>
      <c r="H38" s="68"/>
      <c r="I38" s="68"/>
      <c r="J38" s="68"/>
      <c r="K38" s="78">
        <f t="shared" si="0"/>
        <v>0</v>
      </c>
      <c r="L38" s="95" t="str">
        <f t="shared" si="1"/>
        <v/>
      </c>
      <c r="M38" s="80"/>
    </row>
    <row r="39" spans="2:13" ht="25.5" customHeight="1" x14ac:dyDescent="0.2">
      <c r="B39" s="65" t="s">
        <v>125</v>
      </c>
      <c r="C39" s="66"/>
      <c r="D39" s="66"/>
      <c r="E39" s="66"/>
      <c r="F39" s="66"/>
      <c r="G39" s="66"/>
      <c r="H39" s="66"/>
      <c r="I39" s="66"/>
      <c r="J39" s="66"/>
      <c r="K39" s="78">
        <f t="shared" si="0"/>
        <v>0</v>
      </c>
      <c r="L39" s="94" t="str">
        <f t="shared" si="1"/>
        <v/>
      </c>
      <c r="M39" s="85"/>
    </row>
    <row r="40" spans="2:13" ht="25.5" customHeight="1" x14ac:dyDescent="0.2">
      <c r="B40" s="67" t="s">
        <v>126</v>
      </c>
      <c r="C40" s="68"/>
      <c r="D40" s="68"/>
      <c r="E40" s="68"/>
      <c r="F40" s="68"/>
      <c r="G40" s="68"/>
      <c r="H40" s="68"/>
      <c r="I40" s="68"/>
      <c r="J40" s="68"/>
      <c r="K40" s="78">
        <f t="shared" si="0"/>
        <v>0</v>
      </c>
      <c r="L40" s="95" t="str">
        <f t="shared" si="1"/>
        <v/>
      </c>
      <c r="M40" s="80"/>
    </row>
    <row r="41" spans="2:13" ht="25.5" customHeight="1" x14ac:dyDescent="0.2">
      <c r="B41" s="65" t="s">
        <v>127</v>
      </c>
      <c r="C41" s="66"/>
      <c r="D41" s="66"/>
      <c r="E41" s="66"/>
      <c r="F41" s="66"/>
      <c r="G41" s="66"/>
      <c r="H41" s="66"/>
      <c r="I41" s="66"/>
      <c r="J41" s="66"/>
      <c r="K41" s="78">
        <f t="shared" si="0"/>
        <v>0</v>
      </c>
      <c r="L41" s="94" t="str">
        <f t="shared" si="1"/>
        <v/>
      </c>
      <c r="M41" s="85"/>
    </row>
    <row r="42" spans="2:13" ht="25.5" customHeight="1" x14ac:dyDescent="0.2">
      <c r="B42" s="67" t="s">
        <v>128</v>
      </c>
      <c r="C42" s="68"/>
      <c r="D42" s="68"/>
      <c r="E42" s="68"/>
      <c r="F42" s="68"/>
      <c r="G42" s="68"/>
      <c r="H42" s="68"/>
      <c r="I42" s="68"/>
      <c r="J42" s="68"/>
      <c r="K42" s="78">
        <f t="shared" ref="K42:K73" si="2">IF(F42="✅ تکمیل‌شده",1,IF(AND(F42="🔄 در جریان",ISNUMBER(I42),ISNUMBER(J42),I42&gt;0,J42&gt;=0),MIN(J42/I42,1),IF(F42="🔄 در جریان",0.01,0)))</f>
        <v>0</v>
      </c>
      <c r="L42" s="95" t="str">
        <f t="shared" ref="L42:L59" si="3">IFERROR(IF(C42="","",(IF(E42="🔴 بحرانی",4,IF(E42="🟠 بالا",3,IF(E42="🟡 متوسط",2,IF(E42="🟢 پایین",1,0))))*2+IF(F42="✅ تکمیل‌شده",5,IF(F42="🔄 در جریان",3,IF(F42="⬜ شروع‌نشده",1,0))))),"")</f>
        <v/>
      </c>
      <c r="M42" s="80"/>
    </row>
    <row r="43" spans="2:13" ht="25.5" customHeight="1" x14ac:dyDescent="0.2">
      <c r="B43" s="65" t="s">
        <v>129</v>
      </c>
      <c r="C43" s="66"/>
      <c r="D43" s="66"/>
      <c r="E43" s="66"/>
      <c r="F43" s="66"/>
      <c r="G43" s="66"/>
      <c r="H43" s="66"/>
      <c r="I43" s="66"/>
      <c r="J43" s="66"/>
      <c r="K43" s="78">
        <f t="shared" si="2"/>
        <v>0</v>
      </c>
      <c r="L43" s="94" t="str">
        <f t="shared" si="3"/>
        <v/>
      </c>
      <c r="M43" s="85"/>
    </row>
    <row r="44" spans="2:13" ht="15" customHeight="1" x14ac:dyDescent="0.2">
      <c r="K44" s="78">
        <f t="shared" si="2"/>
        <v>0</v>
      </c>
      <c r="L44" s="95" t="str">
        <f t="shared" si="3"/>
        <v/>
      </c>
      <c r="M44" s="80"/>
    </row>
    <row r="45" spans="2:13" ht="15" customHeight="1" x14ac:dyDescent="0.2">
      <c r="K45" s="78">
        <f t="shared" si="2"/>
        <v>0</v>
      </c>
      <c r="L45" s="94" t="str">
        <f t="shared" si="3"/>
        <v/>
      </c>
      <c r="M45" s="85"/>
    </row>
    <row r="46" spans="2:13" ht="15" customHeight="1" x14ac:dyDescent="0.2">
      <c r="K46" s="78">
        <f t="shared" si="2"/>
        <v>0</v>
      </c>
      <c r="L46" s="95" t="str">
        <f t="shared" si="3"/>
        <v/>
      </c>
      <c r="M46" s="80"/>
    </row>
    <row r="47" spans="2:13" ht="15" customHeight="1" x14ac:dyDescent="0.2">
      <c r="K47" s="78">
        <f t="shared" si="2"/>
        <v>0</v>
      </c>
      <c r="L47" s="94" t="str">
        <f t="shared" si="3"/>
        <v/>
      </c>
      <c r="M47" s="85"/>
    </row>
    <row r="48" spans="2:13" ht="15" customHeight="1" x14ac:dyDescent="0.2">
      <c r="K48" s="78">
        <f t="shared" si="2"/>
        <v>0</v>
      </c>
      <c r="L48" s="95" t="str">
        <f t="shared" si="3"/>
        <v/>
      </c>
      <c r="M48" s="80"/>
    </row>
    <row r="49" spans="11:13" ht="15" customHeight="1" x14ac:dyDescent="0.2">
      <c r="K49" s="78">
        <f t="shared" si="2"/>
        <v>0</v>
      </c>
      <c r="L49" s="94" t="str">
        <f t="shared" si="3"/>
        <v/>
      </c>
      <c r="M49" s="85"/>
    </row>
    <row r="50" spans="11:13" ht="15" customHeight="1" x14ac:dyDescent="0.2">
      <c r="K50" s="78">
        <f t="shared" si="2"/>
        <v>0</v>
      </c>
      <c r="L50" s="95" t="str">
        <f t="shared" si="3"/>
        <v/>
      </c>
      <c r="M50" s="80"/>
    </row>
    <row r="51" spans="11:13" ht="15" customHeight="1" x14ac:dyDescent="0.2">
      <c r="K51" s="78">
        <f t="shared" si="2"/>
        <v>0</v>
      </c>
      <c r="L51" s="94" t="str">
        <f t="shared" si="3"/>
        <v/>
      </c>
      <c r="M51" s="85"/>
    </row>
    <row r="52" spans="11:13" ht="15" customHeight="1" x14ac:dyDescent="0.2">
      <c r="K52" s="78">
        <f t="shared" si="2"/>
        <v>0</v>
      </c>
      <c r="L52" s="95" t="str">
        <f t="shared" si="3"/>
        <v/>
      </c>
      <c r="M52" s="80"/>
    </row>
    <row r="53" spans="11:13" ht="15" customHeight="1" x14ac:dyDescent="0.2">
      <c r="K53" s="78">
        <f t="shared" si="2"/>
        <v>0</v>
      </c>
      <c r="L53" s="94" t="str">
        <f t="shared" si="3"/>
        <v/>
      </c>
      <c r="M53" s="85"/>
    </row>
    <row r="54" spans="11:13" ht="15" customHeight="1" x14ac:dyDescent="0.2">
      <c r="K54" s="78">
        <f t="shared" si="2"/>
        <v>0</v>
      </c>
      <c r="L54" s="95" t="str">
        <f t="shared" si="3"/>
        <v/>
      </c>
      <c r="M54" s="80"/>
    </row>
    <row r="55" spans="11:13" ht="15" customHeight="1" x14ac:dyDescent="0.2">
      <c r="K55" s="78">
        <f t="shared" si="2"/>
        <v>0</v>
      </c>
      <c r="L55" s="94" t="str">
        <f t="shared" si="3"/>
        <v/>
      </c>
      <c r="M55" s="85"/>
    </row>
    <row r="56" spans="11:13" ht="15" customHeight="1" x14ac:dyDescent="0.2">
      <c r="K56" s="78">
        <f t="shared" si="2"/>
        <v>0</v>
      </c>
      <c r="L56" s="95" t="str">
        <f t="shared" si="3"/>
        <v/>
      </c>
      <c r="M56" s="80"/>
    </row>
    <row r="57" spans="11:13" ht="15" customHeight="1" x14ac:dyDescent="0.2">
      <c r="K57" s="78">
        <f t="shared" si="2"/>
        <v>0</v>
      </c>
      <c r="L57" s="94" t="str">
        <f t="shared" si="3"/>
        <v/>
      </c>
      <c r="M57" s="85"/>
    </row>
    <row r="58" spans="11:13" ht="15" customHeight="1" x14ac:dyDescent="0.2">
      <c r="K58" s="78">
        <f t="shared" si="2"/>
        <v>0</v>
      </c>
      <c r="L58" s="95" t="str">
        <f t="shared" si="3"/>
        <v/>
      </c>
      <c r="M58" s="80"/>
    </row>
    <row r="59" spans="11:13" ht="15" customHeight="1" x14ac:dyDescent="0.2">
      <c r="K59" s="78">
        <f t="shared" si="2"/>
        <v>0</v>
      </c>
      <c r="L59" s="94" t="str">
        <f t="shared" si="3"/>
        <v/>
      </c>
      <c r="M59" s="85"/>
    </row>
  </sheetData>
  <mergeCells count="2">
    <mergeCell ref="B2:L2"/>
    <mergeCell ref="B8:L8"/>
  </mergeCells>
  <conditionalFormatting sqref="C10:C43">
    <cfRule type="expression" dxfId="6" priority="4">
      <formula>$F10="✅ تکمیل‌شده"</formula>
    </cfRule>
  </conditionalFormatting>
  <conditionalFormatting sqref="E10:E43">
    <cfRule type="expression" dxfId="5" priority="6">
      <formula>$E10="🔴 بحرانی"</formula>
    </cfRule>
  </conditionalFormatting>
  <conditionalFormatting sqref="F10:F43">
    <cfRule type="expression" dxfId="4" priority="5">
      <formula>$F10="✅ تکمیل‌شده"</formula>
    </cfRule>
  </conditionalFormatting>
  <conditionalFormatting sqref="K10:K43">
    <cfRule type="colorScale" priority="2">
      <colorScale>
        <cfvo type="num" val="0"/>
        <cfvo type="num" val="0.5"/>
        <cfvo type="num" val="1"/>
        <color rgb="FFFCA5A5"/>
        <color rgb="FFFDE68A"/>
        <color rgb="FF6EE7B7"/>
      </colorScale>
    </cfRule>
    <cfRule type="dataBar" priority="3">
      <dataBar>
        <cfvo type="num" val="0"/>
        <cfvo type="num" val="1"/>
        <color rgb="FF6D28D9"/>
      </dataBar>
      <extLst>
        <ext xmlns:x14="http://schemas.microsoft.com/office/spreadsheetml/2009/9/main" uri="{B025F937-C7B1-47D3-B67F-A62EFF666E3E}">
          <x14:id>{CDCBA67C-469E-4160-A0A0-A2B62FF1476D}</x14:id>
        </ext>
      </extLst>
    </cfRule>
  </conditionalFormatting>
  <dataValidations count="3">
    <dataValidation type="list" allowBlank="1" sqref="D10:D43" xr:uid="{00000000-0002-0000-0100-000000000000}">
      <formula1>"💼 کاری,📚 تحصیلی,🏠 روزمره,💰 مالی,💜 شخصی"</formula1>
      <formula2>0</formula2>
    </dataValidation>
    <dataValidation type="list" allowBlank="1" sqref="E10:E43" xr:uid="{00000000-0002-0000-0100-000001000000}">
      <formula1>"🔴 بحرانی,🟠 بالا,🟡 متوسط,🟢 پایین"</formula1>
      <formula2>0</formula2>
    </dataValidation>
    <dataValidation type="list" allowBlank="1" sqref="F10:F43" xr:uid="{00000000-0002-0000-0100-000002000000}">
      <formula1>"⬜ شروع‌نشده,🔄 در جریان,✅ تکمیل‌شده,⏸ متوقف,❌ لغو‌شده"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CBA67C-469E-4160-A0A0-A2B62FF1476D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6D28D9"/>
            </x14:dataBar>
          </x14:cfRule>
          <xm:sqref>K10:K43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E7490"/>
  </sheetPr>
  <dimension ref="B1:J29"/>
  <sheetViews>
    <sheetView showGridLines="0" rightToLeft="1" zoomScaleNormal="100" workbookViewId="0">
      <pane xSplit="2" ySplit="9" topLeftCell="C11" activePane="bottomRight" state="frozen"/>
      <selection pane="topRight" activeCell="C1" sqref="C1"/>
      <selection pane="bottomLeft" activeCell="A10" sqref="A10"/>
      <selection pane="bottomRight" activeCell="H11" sqref="H11"/>
    </sheetView>
  </sheetViews>
  <sheetFormatPr baseColWidth="10" defaultColWidth="8.6640625" defaultRowHeight="15" x14ac:dyDescent="0.2"/>
  <cols>
    <col min="1" max="1" width="1.5" customWidth="1"/>
    <col min="2" max="2" width="9" customWidth="1"/>
    <col min="3" max="3" width="30" customWidth="1"/>
    <col min="4" max="6" width="11" customWidth="1"/>
    <col min="7" max="9" width="12" customWidth="1"/>
    <col min="10" max="10" width="14" customWidth="1"/>
    <col min="11" max="11" width="1.5" customWidth="1"/>
  </cols>
  <sheetData>
    <row r="1" spans="2:10" ht="4.5" customHeight="1" x14ac:dyDescent="0.2"/>
    <row r="2" spans="2:10" ht="51.75" customHeight="1" x14ac:dyDescent="0.2">
      <c r="B2" s="10" t="s">
        <v>130</v>
      </c>
      <c r="C2" s="10"/>
      <c r="D2" s="10"/>
      <c r="E2" s="10"/>
      <c r="F2" s="10"/>
      <c r="G2" s="10"/>
      <c r="H2" s="10"/>
      <c r="I2" s="10"/>
      <c r="J2" s="10"/>
    </row>
    <row r="3" spans="2:10" ht="4.5" customHeight="1" x14ac:dyDescent="0.2"/>
    <row r="4" spans="2:10" ht="21.75" customHeight="1" x14ac:dyDescent="0.2">
      <c r="B4" s="20" t="s">
        <v>131</v>
      </c>
      <c r="C4" s="16" t="s">
        <v>53</v>
      </c>
      <c r="D4" s="15" t="s">
        <v>132</v>
      </c>
      <c r="E4" s="18" t="s">
        <v>133</v>
      </c>
      <c r="F4" s="21" t="s">
        <v>134</v>
      </c>
      <c r="G4" s="18" t="s">
        <v>135</v>
      </c>
      <c r="H4" s="20" t="s">
        <v>136</v>
      </c>
      <c r="I4" s="19" t="s">
        <v>5</v>
      </c>
      <c r="J4" s="21" t="s">
        <v>7</v>
      </c>
    </row>
    <row r="5" spans="2:10" ht="25.5" customHeight="1" x14ac:dyDescent="0.2">
      <c r="B5" s="27">
        <f>COUNTA(C10:C17)-COUNTBLANK(C10:C17)</f>
        <v>8</v>
      </c>
      <c r="C5" s="23">
        <f>COUNTIF(H10:H30,"✅ تکمیل‌شده")</f>
        <v>1</v>
      </c>
      <c r="D5" s="22">
        <f>COUNTIF(H10:H30,"🔄 در جریان")</f>
        <v>7</v>
      </c>
      <c r="E5" s="96">
        <f>IFERROR(AVERAGEIF(H10:H30,"🔄 در جریان",I10:I30),0)</f>
        <v>28.285714285714285</v>
      </c>
      <c r="F5" s="97">
        <f>COUNTIF(F10:F30,"سالانه")</f>
        <v>3</v>
      </c>
      <c r="G5" s="30">
        <f>COUNTIF(F10:F30,"فصلی")</f>
        <v>3</v>
      </c>
      <c r="H5" s="27">
        <f>COUNTIF(F10:F30,"ماهانه")</f>
        <v>2</v>
      </c>
      <c r="I5" s="26">
        <f>COUNTIF(E10:E30,"🔴 بحرانی")</f>
        <v>3</v>
      </c>
      <c r="J5" s="28" t="str">
        <f>IF(IFERROR(AVERAGEIF(H10:H30,"🔄 در جریان",I10:I30),0)&gt;=70,"🏆 عالی",IF(IFERROR(AVERAGEIF(H10:H30,"🔄 در جریان",I10:I30),0)&gt;=40,"⭐ خوب","💪 تلاش"))</f>
        <v>💪 تلاش</v>
      </c>
    </row>
    <row r="6" spans="2:10" ht="4.5" customHeight="1" x14ac:dyDescent="0.2"/>
    <row r="7" spans="2:10" ht="24" customHeight="1" x14ac:dyDescent="0.2">
      <c r="B7" s="9" t="s">
        <v>137</v>
      </c>
      <c r="C7" s="9"/>
      <c r="D7" s="9"/>
      <c r="E7" s="9"/>
      <c r="F7" s="9"/>
      <c r="G7" s="9"/>
      <c r="H7" s="9"/>
      <c r="I7" s="9"/>
      <c r="J7" s="9"/>
    </row>
    <row r="8" spans="2:10" ht="4.5" customHeight="1" x14ac:dyDescent="0.2"/>
    <row r="9" spans="2:10" ht="25.5" customHeight="1" x14ac:dyDescent="0.2">
      <c r="B9" s="73" t="s">
        <v>64</v>
      </c>
      <c r="C9" s="73" t="s">
        <v>138</v>
      </c>
      <c r="D9" s="73" t="s">
        <v>139</v>
      </c>
      <c r="E9" s="73" t="s">
        <v>19</v>
      </c>
      <c r="F9" s="73" t="s">
        <v>140</v>
      </c>
      <c r="G9" s="73" t="s">
        <v>67</v>
      </c>
      <c r="H9" s="73" t="s">
        <v>20</v>
      </c>
      <c r="I9" s="73" t="s">
        <v>141</v>
      </c>
      <c r="J9" s="73" t="s">
        <v>142</v>
      </c>
    </row>
    <row r="10" spans="2:10" ht="25.5" customHeight="1" x14ac:dyDescent="0.2">
      <c r="B10" s="91" t="s">
        <v>143</v>
      </c>
      <c r="C10" s="35" t="s">
        <v>144</v>
      </c>
      <c r="D10" s="51" t="s">
        <v>11</v>
      </c>
      <c r="E10" s="36" t="s">
        <v>5</v>
      </c>
      <c r="F10" s="98" t="s">
        <v>145</v>
      </c>
      <c r="G10" s="75" t="s">
        <v>75</v>
      </c>
      <c r="H10" s="37" t="s">
        <v>6</v>
      </c>
      <c r="I10" s="99">
        <v>30</v>
      </c>
      <c r="J10" s="99">
        <f t="shared" ref="J10:J17" si="0">IF(H10="✅ تکمیل‌شده",100,MAX(I10,0))</f>
        <v>30</v>
      </c>
    </row>
    <row r="11" spans="2:10" ht="25.5" customHeight="1" x14ac:dyDescent="0.2">
      <c r="B11" s="87" t="s">
        <v>146</v>
      </c>
      <c r="C11" s="42" t="s">
        <v>147</v>
      </c>
      <c r="D11" s="41" t="s">
        <v>9</v>
      </c>
      <c r="E11" s="36" t="s">
        <v>5</v>
      </c>
      <c r="F11" s="100" t="s">
        <v>148</v>
      </c>
      <c r="G11" s="82" t="s">
        <v>75</v>
      </c>
      <c r="H11" s="37" t="s">
        <v>2</v>
      </c>
      <c r="I11" s="99">
        <v>45</v>
      </c>
      <c r="J11" s="99">
        <f t="shared" si="0"/>
        <v>100</v>
      </c>
    </row>
    <row r="12" spans="2:10" ht="25.5" customHeight="1" x14ac:dyDescent="0.2">
      <c r="B12" s="74" t="s">
        <v>149</v>
      </c>
      <c r="C12" s="35" t="s">
        <v>150</v>
      </c>
      <c r="D12" s="34" t="s">
        <v>8</v>
      </c>
      <c r="E12" s="36" t="s">
        <v>5</v>
      </c>
      <c r="F12" s="100" t="s">
        <v>148</v>
      </c>
      <c r="G12" s="75" t="s">
        <v>75</v>
      </c>
      <c r="H12" s="37" t="s">
        <v>6</v>
      </c>
      <c r="I12" s="99">
        <v>60</v>
      </c>
      <c r="J12" s="99">
        <f t="shared" si="0"/>
        <v>60</v>
      </c>
    </row>
    <row r="13" spans="2:10" ht="25.5" customHeight="1" x14ac:dyDescent="0.2">
      <c r="B13" s="92" t="s">
        <v>151</v>
      </c>
      <c r="C13" s="42" t="s">
        <v>152</v>
      </c>
      <c r="D13" s="56" t="s">
        <v>12</v>
      </c>
      <c r="E13" s="43" t="s">
        <v>26</v>
      </c>
      <c r="F13" s="101" t="s">
        <v>153</v>
      </c>
      <c r="G13" s="82" t="s">
        <v>75</v>
      </c>
      <c r="H13" s="37" t="s">
        <v>6</v>
      </c>
      <c r="I13" s="99">
        <v>25</v>
      </c>
      <c r="J13" s="99">
        <f t="shared" si="0"/>
        <v>25</v>
      </c>
    </row>
    <row r="14" spans="2:10" ht="25.5" customHeight="1" x14ac:dyDescent="0.2">
      <c r="B14" s="91" t="s">
        <v>154</v>
      </c>
      <c r="C14" s="35" t="s">
        <v>155</v>
      </c>
      <c r="D14" s="51" t="s">
        <v>11</v>
      </c>
      <c r="E14" s="43" t="s">
        <v>26</v>
      </c>
      <c r="F14" s="98" t="s">
        <v>145</v>
      </c>
      <c r="G14" s="75" t="s">
        <v>75</v>
      </c>
      <c r="H14" s="37" t="s">
        <v>6</v>
      </c>
      <c r="I14" s="99">
        <v>20</v>
      </c>
      <c r="J14" s="99">
        <f t="shared" si="0"/>
        <v>20</v>
      </c>
    </row>
    <row r="15" spans="2:10" ht="25.5" customHeight="1" x14ac:dyDescent="0.2">
      <c r="B15" s="87" t="s">
        <v>156</v>
      </c>
      <c r="C15" s="42" t="s">
        <v>157</v>
      </c>
      <c r="D15" s="41" t="s">
        <v>9</v>
      </c>
      <c r="E15" s="48" t="s">
        <v>29</v>
      </c>
      <c r="F15" s="100" t="s">
        <v>148</v>
      </c>
      <c r="G15" s="82" t="s">
        <v>75</v>
      </c>
      <c r="H15" s="37" t="s">
        <v>6</v>
      </c>
      <c r="I15" s="99">
        <v>55</v>
      </c>
      <c r="J15" s="99">
        <f t="shared" si="0"/>
        <v>55</v>
      </c>
    </row>
    <row r="16" spans="2:10" ht="25.5" customHeight="1" x14ac:dyDescent="0.2">
      <c r="B16" s="89" t="s">
        <v>158</v>
      </c>
      <c r="C16" s="35" t="s">
        <v>159</v>
      </c>
      <c r="D16" s="47" t="s">
        <v>10</v>
      </c>
      <c r="E16" s="62" t="s">
        <v>39</v>
      </c>
      <c r="F16" s="101" t="s">
        <v>153</v>
      </c>
      <c r="G16" s="75" t="s">
        <v>75</v>
      </c>
      <c r="H16" s="49" t="s">
        <v>6</v>
      </c>
      <c r="I16" s="99">
        <v>0</v>
      </c>
      <c r="J16" s="99">
        <f t="shared" si="0"/>
        <v>0</v>
      </c>
    </row>
    <row r="17" spans="2:10" ht="25.5" customHeight="1" x14ac:dyDescent="0.2">
      <c r="B17" s="92" t="s">
        <v>160</v>
      </c>
      <c r="C17" s="42" t="s">
        <v>161</v>
      </c>
      <c r="D17" s="56" t="s">
        <v>12</v>
      </c>
      <c r="E17" s="48" t="s">
        <v>29</v>
      </c>
      <c r="F17" s="98" t="s">
        <v>145</v>
      </c>
      <c r="G17" s="82" t="s">
        <v>75</v>
      </c>
      <c r="H17" s="37" t="s">
        <v>6</v>
      </c>
      <c r="I17" s="99">
        <v>8</v>
      </c>
      <c r="J17" s="99">
        <f t="shared" si="0"/>
        <v>8</v>
      </c>
    </row>
    <row r="18" spans="2:10" ht="25.5" customHeight="1" x14ac:dyDescent="0.2">
      <c r="B18" s="65" t="s">
        <v>162</v>
      </c>
      <c r="C18" s="66"/>
      <c r="D18" s="66"/>
      <c r="E18" s="66"/>
      <c r="F18" s="66"/>
      <c r="G18" s="66"/>
      <c r="H18" s="66"/>
      <c r="I18" s="102"/>
      <c r="J18" s="102"/>
    </row>
    <row r="19" spans="2:10" ht="25.5" customHeight="1" x14ac:dyDescent="0.2">
      <c r="B19" s="67" t="s">
        <v>163</v>
      </c>
      <c r="C19" s="68"/>
      <c r="D19" s="68"/>
      <c r="E19" s="68"/>
      <c r="F19" s="68"/>
      <c r="G19" s="68"/>
      <c r="H19" s="68"/>
      <c r="I19" s="103"/>
      <c r="J19" s="103"/>
    </row>
    <row r="20" spans="2:10" ht="25.5" customHeight="1" x14ac:dyDescent="0.2">
      <c r="B20" s="65" t="s">
        <v>164</v>
      </c>
      <c r="C20" s="66"/>
      <c r="D20" s="66"/>
      <c r="E20" s="66"/>
      <c r="F20" s="66"/>
      <c r="G20" s="66"/>
      <c r="H20" s="66"/>
      <c r="I20" s="102"/>
      <c r="J20" s="102"/>
    </row>
    <row r="21" spans="2:10" ht="25.5" customHeight="1" x14ac:dyDescent="0.2">
      <c r="B21" s="67" t="s">
        <v>165</v>
      </c>
      <c r="C21" s="68"/>
      <c r="D21" s="68"/>
      <c r="E21" s="68"/>
      <c r="F21" s="68"/>
      <c r="G21" s="68"/>
      <c r="H21" s="68"/>
      <c r="I21" s="103"/>
      <c r="J21" s="103"/>
    </row>
    <row r="22" spans="2:10" ht="25.5" customHeight="1" x14ac:dyDescent="0.2">
      <c r="B22" s="65" t="s">
        <v>166</v>
      </c>
      <c r="C22" s="66"/>
      <c r="D22" s="66"/>
      <c r="E22" s="66"/>
      <c r="F22" s="66"/>
      <c r="G22" s="66"/>
      <c r="H22" s="66"/>
      <c r="I22" s="102"/>
      <c r="J22" s="102"/>
    </row>
    <row r="23" spans="2:10" ht="25.5" customHeight="1" x14ac:dyDescent="0.2">
      <c r="B23" s="67" t="s">
        <v>167</v>
      </c>
      <c r="C23" s="68"/>
      <c r="D23" s="68"/>
      <c r="E23" s="68"/>
      <c r="F23" s="68"/>
      <c r="G23" s="68"/>
      <c r="H23" s="68"/>
      <c r="I23" s="103"/>
      <c r="J23" s="103"/>
    </row>
    <row r="24" spans="2:10" ht="25.5" customHeight="1" x14ac:dyDescent="0.2">
      <c r="B24" s="65" t="s">
        <v>168</v>
      </c>
      <c r="C24" s="66"/>
      <c r="D24" s="66"/>
      <c r="E24" s="66"/>
      <c r="F24" s="66"/>
      <c r="G24" s="66"/>
      <c r="H24" s="66"/>
      <c r="I24" s="102"/>
      <c r="J24" s="102"/>
    </row>
    <row r="25" spans="2:10" ht="25.5" customHeight="1" x14ac:dyDescent="0.2">
      <c r="B25" s="67" t="s">
        <v>169</v>
      </c>
      <c r="C25" s="68"/>
      <c r="D25" s="68"/>
      <c r="E25" s="68"/>
      <c r="F25" s="68"/>
      <c r="G25" s="68"/>
      <c r="H25" s="68"/>
      <c r="I25" s="103"/>
      <c r="J25" s="103"/>
    </row>
    <row r="26" spans="2:10" ht="15" customHeight="1" x14ac:dyDescent="0.2">
      <c r="I26" s="102"/>
      <c r="J26" s="102"/>
    </row>
    <row r="27" spans="2:10" ht="15" customHeight="1" x14ac:dyDescent="0.2">
      <c r="I27" s="103"/>
      <c r="J27" s="103"/>
    </row>
    <row r="28" spans="2:10" ht="15" customHeight="1" x14ac:dyDescent="0.2">
      <c r="I28" s="102"/>
      <c r="J28" s="102"/>
    </row>
    <row r="29" spans="2:10" ht="15" customHeight="1" x14ac:dyDescent="0.2">
      <c r="I29" s="103"/>
      <c r="J29" s="103"/>
    </row>
  </sheetData>
  <mergeCells count="2">
    <mergeCell ref="B2:J2"/>
    <mergeCell ref="B7:J7"/>
  </mergeCells>
  <conditionalFormatting sqref="H10:H25">
    <cfRule type="expression" dxfId="3" priority="4">
      <formula>$H10="✅ تکمیل‌شده"</formula>
    </cfRule>
  </conditionalFormatting>
  <conditionalFormatting sqref="I10:I25">
    <cfRule type="colorScale" priority="2">
      <colorScale>
        <cfvo type="num" val="0"/>
        <cfvo type="num" val="50"/>
        <cfvo type="num" val="100"/>
        <color rgb="FFFCA5A5"/>
        <color rgb="FFFDE68A"/>
        <color rgb="FF6EE7B7"/>
      </colorScale>
    </cfRule>
    <cfRule type="dataBar" priority="3">
      <dataBar>
        <cfvo type="num" val="0"/>
        <cfvo type="num" val="100"/>
        <color rgb="FF0E7490"/>
      </dataBar>
      <extLst>
        <ext xmlns:x14="http://schemas.microsoft.com/office/spreadsheetml/2009/9/main" uri="{B025F937-C7B1-47D3-B67F-A62EFF666E3E}">
          <x14:id>{BADA6013-C34F-4EA9-806C-BC513B47CC2A}</x14:id>
        </ext>
      </extLst>
    </cfRule>
  </conditionalFormatting>
  <conditionalFormatting sqref="J10:J30">
    <cfRule type="colorScale" priority="5">
      <colorScale>
        <cfvo type="num" val="0"/>
        <cfvo type="num" val="50"/>
        <cfvo type="num" val="100"/>
        <color rgb="FFFCA5A5"/>
        <color rgb="FFFDE68A"/>
        <color rgb="FF6EE7B7"/>
      </colorScale>
    </cfRule>
    <cfRule type="dataBar" priority="6">
      <dataBar>
        <cfvo type="num" val="0"/>
        <cfvo type="num" val="100"/>
        <color rgb="FF0E7490"/>
      </dataBar>
      <extLst>
        <ext xmlns:x14="http://schemas.microsoft.com/office/spreadsheetml/2009/9/main" uri="{B025F937-C7B1-47D3-B67F-A62EFF666E3E}">
          <x14:id>{45F5931B-319C-4E25-B123-D81EC79B66E8}</x14:id>
        </ext>
      </extLst>
    </cfRule>
  </conditionalFormatting>
  <dataValidations count="4">
    <dataValidation type="list" allowBlank="1" sqref="D10:D17" xr:uid="{00000000-0002-0000-0200-000000000000}">
      <formula1>"💼 کاری,📚 تحصیلی,🏠 روزمره,💰 مالی,💜 شخصی"</formula1>
      <formula2>0</formula2>
    </dataValidation>
    <dataValidation type="list" allowBlank="1" sqref="E10:E25" xr:uid="{00000000-0002-0000-0200-000001000000}">
      <formula1>"🔴 بحرانی,🟠 بالا,🟡 متوسط,🟢 پایین"</formula1>
      <formula2>0</formula2>
    </dataValidation>
    <dataValidation type="list" allowBlank="1" sqref="F10:F25" xr:uid="{00000000-0002-0000-0200-000002000000}">
      <formula1>"سالانه,فصلی,ماهانه,هفتگی"</formula1>
      <formula2>0</formula2>
    </dataValidation>
    <dataValidation type="list" allowBlank="1" sqref="H10:H25" xr:uid="{00000000-0002-0000-0200-000003000000}">
      <formula1>"⬜ شروع‌نشده,🔄 در جریان,✅ تکمیل‌شده,⏸ متوقف"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DA6013-C34F-4EA9-806C-BC513B47CC2A}">
            <x14:dataBar axisPosition="none">
              <x14:cfvo type="num">
                <xm:f>0</xm:f>
              </x14:cfvo>
              <x14:cfvo type="num">
                <xm:f>100</xm:f>
              </x14:cfvo>
              <x14:negativeFillColor rgb="FF0E7490"/>
            </x14:dataBar>
          </x14:cfRule>
          <xm:sqref>I10:I25</xm:sqref>
        </x14:conditionalFormatting>
        <x14:conditionalFormatting xmlns:xm="http://schemas.microsoft.com/office/excel/2006/main">
          <x14:cfRule type="dataBar" id="{45F5931B-319C-4E25-B123-D81EC79B66E8}">
            <x14:dataBar axisPosition="none">
              <x14:cfvo type="num">
                <xm:f>0</xm:f>
              </x14:cfvo>
              <x14:cfvo type="num">
                <xm:f>100</xm:f>
              </x14:cfvo>
              <x14:negativeFillColor rgb="FF0E7490"/>
            </x14:dataBar>
          </x14:cfRule>
          <xm:sqref>J10:J30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D28D9"/>
  </sheetPr>
  <dimension ref="B1:AR22"/>
  <sheetViews>
    <sheetView showGridLines="0" rightToLeft="1" zoomScale="67" zoomScaleNormal="100" workbookViewId="0">
      <pane xSplit="9" ySplit="13" topLeftCell="K14" activePane="bottomRight" state="frozen"/>
      <selection pane="topRight" activeCell="J1" sqref="J1"/>
      <selection pane="bottomLeft" activeCell="A14" sqref="A14"/>
      <selection pane="bottomRight" activeCell="U16" sqref="U16"/>
    </sheetView>
  </sheetViews>
  <sheetFormatPr baseColWidth="10" defaultColWidth="8.6640625" defaultRowHeight="15" x14ac:dyDescent="0.2"/>
  <cols>
    <col min="1" max="1" width="1.5" customWidth="1"/>
    <col min="2" max="3" width="4" customWidth="1"/>
    <col min="4" max="4" width="20" customWidth="1"/>
    <col min="5" max="5" width="10" customWidth="1"/>
    <col min="6" max="8" width="9" customWidth="1"/>
    <col min="9" max="9" width="1.5" customWidth="1"/>
    <col min="10" max="40" width="3.6640625" customWidth="1"/>
    <col min="41" max="44" width="9" customWidth="1"/>
  </cols>
  <sheetData>
    <row r="1" spans="2:44" ht="4.5" customHeight="1" x14ac:dyDescent="0.2"/>
    <row r="2" spans="2:44" ht="51.75" customHeight="1" x14ac:dyDescent="0.2">
      <c r="B2" s="8" t="s">
        <v>170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2:44" ht="4.5" customHeight="1" x14ac:dyDescent="0.2"/>
    <row r="4" spans="2:44" ht="21.75" customHeight="1" x14ac:dyDescent="0.2">
      <c r="B4" s="18" t="s">
        <v>171</v>
      </c>
      <c r="C4" s="104" t="s">
        <v>172</v>
      </c>
      <c r="D4" s="16" t="s">
        <v>173</v>
      </c>
      <c r="E4" s="18" t="s">
        <v>174</v>
      </c>
      <c r="F4" s="105" t="s">
        <v>175</v>
      </c>
      <c r="G4" s="16" t="s">
        <v>176</v>
      </c>
      <c r="H4" s="21" t="s">
        <v>71</v>
      </c>
    </row>
    <row r="5" spans="2:44" ht="25.5" customHeight="1" x14ac:dyDescent="0.2">
      <c r="B5" s="106" t="s">
        <v>177</v>
      </c>
      <c r="C5" s="107">
        <f>SUMPRODUCT(F14:F21)</f>
        <v>203</v>
      </c>
      <c r="D5" s="53">
        <f>SUMPRODUCT(G14:G21)</f>
        <v>0</v>
      </c>
      <c r="E5" s="108">
        <f>IFERROR(SUMPRODUCT(G14:G21)/SUMPRODUCT(F14:F21),0)</f>
        <v>0</v>
      </c>
      <c r="F5" s="109">
        <f ca="1">MAX(AQ14:AQ21)</f>
        <v>0</v>
      </c>
      <c r="G5" s="53">
        <f>COUNTIF(AP14:AP21,1)</f>
        <v>0</v>
      </c>
      <c r="H5" s="110" t="str">
        <f>IF(IFERROR(SUMPRODUCT(G14:G21)/SUMPRODUCT(F14:F21),0)&gt;=0.9,"A+",IF(IFERROR(SUMPRODUCT(G14:G21)/SUMPRODUCT(F14:F21),0)&gt;=0.8,"A",IF(IFERROR(SUMPRODUCT(G14:G21)/SUMPRODUCT(F14:F21),0)&gt;=0.7,"B+","B")))</f>
        <v>B</v>
      </c>
    </row>
    <row r="6" spans="2:44" ht="4.5" customHeight="1" x14ac:dyDescent="0.2"/>
    <row r="7" spans="2:44" ht="18" customHeight="1" x14ac:dyDescent="0.2">
      <c r="B7" s="7" t="s">
        <v>178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2:44" ht="4.5" customHeight="1" x14ac:dyDescent="0.2"/>
    <row r="9" spans="2:44" ht="25.5" customHeight="1" x14ac:dyDescent="0.2">
      <c r="B9" s="73" t="s">
        <v>16</v>
      </c>
      <c r="C9" s="73" t="s">
        <v>179</v>
      </c>
      <c r="D9" s="73" t="s">
        <v>180</v>
      </c>
      <c r="E9" s="73" t="s">
        <v>139</v>
      </c>
      <c r="F9" s="73" t="s">
        <v>181</v>
      </c>
      <c r="G9" s="73" t="s">
        <v>182</v>
      </c>
      <c r="H9" s="73" t="s">
        <v>183</v>
      </c>
      <c r="J9" s="18">
        <v>1</v>
      </c>
      <c r="K9" s="18">
        <v>2</v>
      </c>
      <c r="L9" s="18">
        <v>3</v>
      </c>
      <c r="M9" s="18">
        <v>4</v>
      </c>
      <c r="N9" s="18">
        <v>5</v>
      </c>
      <c r="O9" s="111">
        <v>6</v>
      </c>
      <c r="P9" s="111">
        <v>7</v>
      </c>
      <c r="Q9" s="18">
        <v>8</v>
      </c>
      <c r="R9" s="18">
        <v>9</v>
      </c>
      <c r="S9" s="18">
        <v>10</v>
      </c>
      <c r="T9" s="18">
        <v>11</v>
      </c>
      <c r="U9" s="18">
        <v>12</v>
      </c>
      <c r="V9" s="111">
        <v>13</v>
      </c>
      <c r="W9" s="111">
        <v>14</v>
      </c>
      <c r="X9" s="18">
        <v>15</v>
      </c>
      <c r="Y9" s="18">
        <v>16</v>
      </c>
      <c r="Z9" s="18">
        <v>17</v>
      </c>
      <c r="AA9" s="18">
        <v>18</v>
      </c>
      <c r="AB9" s="18">
        <v>19</v>
      </c>
      <c r="AC9" s="111">
        <v>20</v>
      </c>
      <c r="AD9" s="111">
        <v>21</v>
      </c>
      <c r="AE9" s="18">
        <v>22</v>
      </c>
      <c r="AF9" s="18">
        <v>23</v>
      </c>
      <c r="AG9" s="18">
        <v>24</v>
      </c>
      <c r="AH9" s="18">
        <v>25</v>
      </c>
      <c r="AI9" s="18">
        <v>26</v>
      </c>
      <c r="AJ9" s="111">
        <v>27</v>
      </c>
      <c r="AK9" s="111">
        <v>28</v>
      </c>
      <c r="AL9" s="18">
        <v>29</v>
      </c>
      <c r="AM9" s="18">
        <v>30</v>
      </c>
      <c r="AN9" s="18">
        <v>31</v>
      </c>
      <c r="AO9" s="112" t="s">
        <v>184</v>
      </c>
      <c r="AP9" s="112" t="s">
        <v>185</v>
      </c>
      <c r="AQ9" s="113" t="s">
        <v>186</v>
      </c>
      <c r="AR9" s="114" t="s">
        <v>187</v>
      </c>
    </row>
    <row r="10" spans="2:44" ht="3.75" customHeight="1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4" spans="2:44" ht="25.5" customHeight="1" x14ac:dyDescent="0.2">
      <c r="B14" s="55">
        <v>1</v>
      </c>
      <c r="C14" s="115" t="s">
        <v>188</v>
      </c>
      <c r="D14" s="35" t="s">
        <v>189</v>
      </c>
      <c r="E14" s="75" t="s">
        <v>190</v>
      </c>
      <c r="F14" s="116">
        <v>31</v>
      </c>
      <c r="G14" s="62">
        <f t="shared" ref="G14:G21" si="0">COUNTIF(J14:AN14,"✓")</f>
        <v>0</v>
      </c>
      <c r="H14" s="117">
        <f t="shared" ref="H14:H22" si="1">IFERROR(G14/F14,0)</f>
        <v>0</v>
      </c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9">
        <f t="shared" ref="AO14:AO21" si="2">COUNTIF(J14:AN14,"✓")</f>
        <v>0</v>
      </c>
      <c r="AP14" s="120">
        <f t="shared" ref="AP14:AP22" si="3">IFERROR(AO14/F14,0)</f>
        <v>0</v>
      </c>
      <c r="AQ14" s="43">
        <f t="shared" ref="AQ14:AQ21" ca="1" si="4">IFERROR(MATCH(FALSE(),OFFSET(J14,0,COUNTA(J14:AN14)-1,1,-(COUNTA(J14:AN14))),0)-1,COUNTA(J14:AN14))</f>
        <v>0</v>
      </c>
      <c r="AR14" s="121" t="str">
        <f t="shared" ref="AR14:AR21" si="5">IF(AP14&gt;=1,"🏆",IF(AP14&gt;=0.8,"⭐⭐⭐",IF(AP14&gt;=0.6,"⭐⭐",IF(AP14&gt;=0.4,"⭐","—"))))</f>
        <v>—</v>
      </c>
    </row>
    <row r="15" spans="2:44" ht="25.5" customHeight="1" x14ac:dyDescent="0.2">
      <c r="B15" s="64">
        <v>2</v>
      </c>
      <c r="C15" s="115" t="s">
        <v>191</v>
      </c>
      <c r="D15" s="42" t="s">
        <v>192</v>
      </c>
      <c r="E15" s="82" t="s">
        <v>193</v>
      </c>
      <c r="F15" s="116">
        <v>31</v>
      </c>
      <c r="G15" s="62">
        <f t="shared" si="0"/>
        <v>0</v>
      </c>
      <c r="H15" s="117">
        <f t="shared" si="1"/>
        <v>0</v>
      </c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9">
        <f t="shared" si="2"/>
        <v>0</v>
      </c>
      <c r="AP15" s="120">
        <f t="shared" si="3"/>
        <v>0</v>
      </c>
      <c r="AQ15" s="43">
        <f t="shared" ca="1" si="4"/>
        <v>0</v>
      </c>
      <c r="AR15" s="121" t="str">
        <f t="shared" si="5"/>
        <v>—</v>
      </c>
    </row>
    <row r="16" spans="2:44" ht="25.5" customHeight="1" x14ac:dyDescent="0.2">
      <c r="B16" s="55">
        <v>3</v>
      </c>
      <c r="C16" s="115" t="s">
        <v>194</v>
      </c>
      <c r="D16" s="35" t="s">
        <v>34</v>
      </c>
      <c r="E16" s="75" t="s">
        <v>190</v>
      </c>
      <c r="F16" s="116">
        <v>22</v>
      </c>
      <c r="G16" s="62">
        <f t="shared" si="0"/>
        <v>0</v>
      </c>
      <c r="H16" s="117">
        <f t="shared" si="1"/>
        <v>0</v>
      </c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9">
        <f t="shared" si="2"/>
        <v>0</v>
      </c>
      <c r="AP16" s="120">
        <f t="shared" si="3"/>
        <v>0</v>
      </c>
      <c r="AQ16" s="43">
        <f t="shared" ca="1" si="4"/>
        <v>0</v>
      </c>
      <c r="AR16" s="121" t="str">
        <f t="shared" si="5"/>
        <v>—</v>
      </c>
    </row>
    <row r="17" spans="2:44" ht="25.5" customHeight="1" x14ac:dyDescent="0.2">
      <c r="B17" s="64">
        <v>4</v>
      </c>
      <c r="C17" s="115" t="s">
        <v>195</v>
      </c>
      <c r="D17" s="42" t="s">
        <v>196</v>
      </c>
      <c r="E17" s="82" t="s">
        <v>197</v>
      </c>
      <c r="F17" s="116">
        <v>26</v>
      </c>
      <c r="G17" s="62">
        <f t="shared" si="0"/>
        <v>0</v>
      </c>
      <c r="H17" s="117">
        <f t="shared" si="1"/>
        <v>0</v>
      </c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9">
        <f t="shared" si="2"/>
        <v>0</v>
      </c>
      <c r="AP17" s="120">
        <f t="shared" si="3"/>
        <v>0</v>
      </c>
      <c r="AQ17" s="43">
        <f t="shared" ca="1" si="4"/>
        <v>0</v>
      </c>
      <c r="AR17" s="121" t="str">
        <f t="shared" si="5"/>
        <v>—</v>
      </c>
    </row>
    <row r="18" spans="2:44" ht="25.5" customHeight="1" x14ac:dyDescent="0.2">
      <c r="B18" s="55">
        <v>5</v>
      </c>
      <c r="C18" s="115" t="s">
        <v>198</v>
      </c>
      <c r="D18" s="35" t="s">
        <v>199</v>
      </c>
      <c r="E18" s="75" t="s">
        <v>200</v>
      </c>
      <c r="F18" s="116">
        <v>20</v>
      </c>
      <c r="G18" s="62">
        <f t="shared" si="0"/>
        <v>0</v>
      </c>
      <c r="H18" s="117">
        <f t="shared" si="1"/>
        <v>0</v>
      </c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9">
        <f t="shared" si="2"/>
        <v>0</v>
      </c>
      <c r="AP18" s="120">
        <f t="shared" si="3"/>
        <v>0</v>
      </c>
      <c r="AQ18" s="43">
        <f t="shared" ca="1" si="4"/>
        <v>0</v>
      </c>
      <c r="AR18" s="121" t="str">
        <f t="shared" si="5"/>
        <v>—</v>
      </c>
    </row>
    <row r="19" spans="2:44" ht="25.5" customHeight="1" x14ac:dyDescent="0.2">
      <c r="B19" s="64">
        <v>6</v>
      </c>
      <c r="C19" s="115" t="s">
        <v>201</v>
      </c>
      <c r="D19" s="42" t="s">
        <v>202</v>
      </c>
      <c r="E19" s="82" t="s">
        <v>203</v>
      </c>
      <c r="F19" s="116">
        <v>31</v>
      </c>
      <c r="G19" s="62">
        <f t="shared" si="0"/>
        <v>0</v>
      </c>
      <c r="H19" s="117">
        <f t="shared" si="1"/>
        <v>0</v>
      </c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9">
        <f t="shared" si="2"/>
        <v>0</v>
      </c>
      <c r="AP19" s="120">
        <f t="shared" si="3"/>
        <v>0</v>
      </c>
      <c r="AQ19" s="43">
        <f t="shared" ca="1" si="4"/>
        <v>0</v>
      </c>
      <c r="AR19" s="121" t="str">
        <f t="shared" si="5"/>
        <v>—</v>
      </c>
    </row>
    <row r="20" spans="2:44" ht="25.5" customHeight="1" x14ac:dyDescent="0.2">
      <c r="B20" s="55">
        <v>7</v>
      </c>
      <c r="C20" s="115" t="s">
        <v>204</v>
      </c>
      <c r="D20" s="35" t="s">
        <v>205</v>
      </c>
      <c r="E20" s="75" t="s">
        <v>197</v>
      </c>
      <c r="F20" s="116">
        <v>16</v>
      </c>
      <c r="G20" s="62">
        <f t="shared" si="0"/>
        <v>0</v>
      </c>
      <c r="H20" s="117">
        <f t="shared" si="1"/>
        <v>0</v>
      </c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9">
        <f t="shared" si="2"/>
        <v>0</v>
      </c>
      <c r="AP20" s="120">
        <f t="shared" si="3"/>
        <v>0</v>
      </c>
      <c r="AQ20" s="43">
        <f t="shared" ca="1" si="4"/>
        <v>0</v>
      </c>
      <c r="AR20" s="121" t="str">
        <f t="shared" si="5"/>
        <v>—</v>
      </c>
    </row>
    <row r="21" spans="2:44" ht="25.5" customHeight="1" x14ac:dyDescent="0.2">
      <c r="B21" s="64">
        <v>8</v>
      </c>
      <c r="C21" s="115" t="s">
        <v>206</v>
      </c>
      <c r="D21" s="42" t="s">
        <v>207</v>
      </c>
      <c r="E21" s="82" t="s">
        <v>190</v>
      </c>
      <c r="F21" s="116">
        <v>26</v>
      </c>
      <c r="G21" s="62">
        <f t="shared" si="0"/>
        <v>0</v>
      </c>
      <c r="H21" s="117">
        <f t="shared" si="1"/>
        <v>0</v>
      </c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9">
        <f t="shared" si="2"/>
        <v>0</v>
      </c>
      <c r="AP21" s="120">
        <f t="shared" si="3"/>
        <v>0</v>
      </c>
      <c r="AQ21" s="43">
        <f t="shared" ca="1" si="4"/>
        <v>0</v>
      </c>
      <c r="AR21" s="121" t="str">
        <f t="shared" si="5"/>
        <v>—</v>
      </c>
    </row>
    <row r="22" spans="2:44" ht="30" customHeight="1" x14ac:dyDescent="0.2">
      <c r="B22" s="5" t="s">
        <v>208</v>
      </c>
      <c r="C22" s="5"/>
      <c r="D22" s="5"/>
      <c r="F22" s="122">
        <f>SUM(F14:F21)</f>
        <v>203</v>
      </c>
      <c r="G22" s="123">
        <f>SUM(G14:G21)</f>
        <v>0</v>
      </c>
      <c r="H22" s="124">
        <f t="shared" si="1"/>
        <v>0</v>
      </c>
      <c r="AO22" s="119">
        <f>SUM(AO14:AO21)</f>
        <v>0</v>
      </c>
      <c r="AP22" s="125">
        <f t="shared" si="3"/>
        <v>0</v>
      </c>
      <c r="AR22" s="126" t="str">
        <f>IF(AP22&gt;=0.8,"🏆 عالی!",IF(AP22&gt;=0.6,"⭐⭐⭐","⭐⭐"))</f>
        <v>⭐⭐</v>
      </c>
    </row>
  </sheetData>
  <mergeCells count="4">
    <mergeCell ref="B2:AR2"/>
    <mergeCell ref="B7:AR7"/>
    <mergeCell ref="B10:AR10"/>
    <mergeCell ref="B22:D22"/>
  </mergeCells>
  <conditionalFormatting sqref="J14:AN21">
    <cfRule type="expression" dxfId="2" priority="2">
      <formula>J14="✓"</formula>
    </cfRule>
  </conditionalFormatting>
  <conditionalFormatting sqref="AO14:AO21">
    <cfRule type="dataBar" priority="11">
      <dataBar>
        <cfvo type="num" val="0"/>
        <cfvo type="num" val="31"/>
        <color rgb="FF6D28D9"/>
      </dataBar>
      <extLst>
        <ext xmlns:x14="http://schemas.microsoft.com/office/spreadsheetml/2009/9/main" uri="{B025F937-C7B1-47D3-B67F-A62EFF666E3E}">
          <x14:id>{E0612CA0-6292-4D53-B7DF-C75493F97CAA}</x14:id>
        </ext>
      </extLst>
    </cfRule>
  </conditionalFormatting>
  <conditionalFormatting sqref="AP14:AP21">
    <cfRule type="colorScale" priority="10">
      <colorScale>
        <cfvo type="num" val="0"/>
        <cfvo type="num" val="0.5"/>
        <cfvo type="num" val="1"/>
        <color rgb="FFFCA5A5"/>
        <color rgb="FFFDE68A"/>
        <color rgb="FF6EE7B7"/>
      </colorScale>
    </cfRule>
  </conditionalFormatting>
  <dataValidations count="1">
    <dataValidation type="list" allowBlank="1" sqref="J14:AN21" xr:uid="{00000000-0002-0000-0300-000000000000}">
      <formula1>"✓,"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612CA0-6292-4D53-B7DF-C75493F97CAA}">
            <x14:dataBar axisPosition="none">
              <x14:cfvo type="num">
                <xm:f>0</xm:f>
              </x14:cfvo>
              <x14:cfvo type="num">
                <xm:f>31</xm:f>
              </x14:cfvo>
              <x14:negativeFillColor rgb="FF6D28D9"/>
            </x14:dataBar>
          </x14:cfRule>
          <xm:sqref>AO14:AO21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1E3A5F"/>
  </sheetPr>
  <dimension ref="B1:H27"/>
  <sheetViews>
    <sheetView showGridLines="0" rightToLeft="1" zoomScale="90" zoomScaleNormal="100" workbookViewId="0">
      <selection activeCell="B20" sqref="B20:B27"/>
    </sheetView>
  </sheetViews>
  <sheetFormatPr baseColWidth="10" defaultColWidth="8.6640625" defaultRowHeight="15" x14ac:dyDescent="0.2"/>
  <cols>
    <col min="1" max="1" width="1.5" customWidth="1"/>
    <col min="2" max="2" width="23.5" customWidth="1"/>
    <col min="3" max="8" width="14" customWidth="1"/>
    <col min="9" max="9" width="1.5" customWidth="1"/>
  </cols>
  <sheetData>
    <row r="1" spans="2:8" ht="4.5" customHeight="1" x14ac:dyDescent="0.2"/>
    <row r="2" spans="2:8" ht="51.75" customHeight="1" x14ac:dyDescent="0.2">
      <c r="B2" s="4" t="s">
        <v>209</v>
      </c>
      <c r="C2" s="4"/>
      <c r="D2" s="4"/>
      <c r="E2" s="4"/>
      <c r="F2" s="4"/>
      <c r="G2" s="4"/>
      <c r="H2" s="4"/>
    </row>
    <row r="3" spans="2:8" ht="4.5" customHeight="1" x14ac:dyDescent="0.2"/>
    <row r="4" spans="2:8" ht="21.75" customHeight="1" x14ac:dyDescent="0.2">
      <c r="B4" s="15" t="s">
        <v>210</v>
      </c>
      <c r="C4" s="16" t="s">
        <v>211</v>
      </c>
      <c r="D4" s="18" t="s">
        <v>212</v>
      </c>
      <c r="E4" s="20" t="s">
        <v>213</v>
      </c>
      <c r="F4" s="127" t="s">
        <v>214</v>
      </c>
      <c r="G4" s="128" t="s">
        <v>215</v>
      </c>
      <c r="H4" s="104" t="s">
        <v>216</v>
      </c>
    </row>
    <row r="5" spans="2:8" ht="25.5" customHeight="1" x14ac:dyDescent="0.2">
      <c r="B5" s="22">
        <f>COUNTA('✅ To-Do لیست'!D10:D69)-COUNTBLANK('✅ To-Do لیست'!D10:D69)</f>
        <v>-30</v>
      </c>
      <c r="C5" s="23">
        <f>COUNTIF('✅ To-Do لیست'!F10:F69,"✅ تکمیل‌شده")</f>
        <v>5</v>
      </c>
      <c r="D5" s="25">
        <f>IFERROR(COUNTIF('✅ To-Do لیست'!F10:F69,"✅ تکمیل‌شده")/(COUNTA('✅ To-Do لیست'!D10:D69)-COUNTBLANK('✅ To-Do لیست'!D10:D69)),0)</f>
        <v>-0.16666666666666666</v>
      </c>
      <c r="E5" s="27">
        <f>COUNTA('📋 وظایف'!C10:C59)-COUNTBLANK('📋 وظایف'!C10:C59)</f>
        <v>-32</v>
      </c>
      <c r="F5" s="129">
        <f>IFERROR(AVERAGEIF('📋 وظایف'!C10:C59,"&lt;&gt;",'📋 وظایف'!K10:K59),0)</f>
        <v>0.3846296296296296</v>
      </c>
      <c r="G5" s="130">
        <f>COUNTIF('🎯 اهداف'!H10:H30,"🔄 در جریان")</f>
        <v>7</v>
      </c>
      <c r="H5" s="131">
        <f>IFERROR(AVERAGEIF('🎯 اهداف'!C10:C30,"&lt;&gt;",'🎯 اهداف'!J10:J30),0)</f>
        <v>37.25</v>
      </c>
    </row>
    <row r="6" spans="2:8" ht="21.75" customHeight="1" x14ac:dyDescent="0.2">
      <c r="B6" s="19" t="s">
        <v>5</v>
      </c>
      <c r="C6" s="15" t="s">
        <v>8</v>
      </c>
      <c r="D6" s="20" t="s">
        <v>9</v>
      </c>
      <c r="E6" s="16" t="s">
        <v>10</v>
      </c>
      <c r="F6" s="17" t="s">
        <v>11</v>
      </c>
      <c r="G6" s="18" t="s">
        <v>12</v>
      </c>
      <c r="H6" s="21" t="s">
        <v>217</v>
      </c>
    </row>
    <row r="7" spans="2:8" ht="25.5" customHeight="1" x14ac:dyDescent="0.2">
      <c r="B7" s="26">
        <f>COUNTIF('✅ To-Do لیست'!E10:E69,"🔴 بحرانی")</f>
        <v>5</v>
      </c>
      <c r="C7" s="22">
        <f>COUNTIF('✅ To-Do لیست'!C10:C69,"💼 کاری")</f>
        <v>4</v>
      </c>
      <c r="D7" s="27">
        <f>COUNTIF('✅ To-Do لیست'!C10:C69,"📚 تحصیلی")</f>
        <v>3</v>
      </c>
      <c r="E7" s="23">
        <f>COUNTIF('✅ To-Do لیست'!C10:C69,"🏠 روزمره")</f>
        <v>2</v>
      </c>
      <c r="F7" s="24">
        <f>COUNTIF('✅ To-Do لیست'!C10:C69,"💰 مالی")</f>
        <v>3</v>
      </c>
      <c r="G7" s="30">
        <f>COUNTIF('✅ To-Do لیست'!C10:C69,"💜 شخصی")</f>
        <v>3</v>
      </c>
      <c r="H7" s="28" t="str">
        <f>IF(IFERROR(COUNTIF('✅ To-Do لیست'!F10:F69,"✅ تکمیل‌شده")/(COUNTA('✅ To-Do لیست'!D10:D69)-COUNTBLANK('✅ To-Do لیست'!D10:D69)),0)&gt;=0.7,"🏆 عالی",IF(IFERROR(COUNTIF('✅ To-Do لیست'!F10:F69,"✅ تکمیل‌شده")/(COUNTA('✅ To-Do لیست'!D10:D69)-COUNTBLANK('✅ To-Do لیست'!D10:D69)),0)&gt;=0.5,"⭐ خوب","💪 تلاش"))</f>
        <v>💪 تلاش</v>
      </c>
    </row>
    <row r="8" spans="2:8" ht="4.5" customHeight="1" x14ac:dyDescent="0.2"/>
    <row r="9" spans="2:8" ht="19.5" customHeight="1" x14ac:dyDescent="0.2">
      <c r="B9" s="3" t="s">
        <v>218</v>
      </c>
      <c r="C9" s="3"/>
      <c r="D9" s="3"/>
      <c r="E9" s="3"/>
      <c r="F9" s="3"/>
      <c r="G9" s="3"/>
      <c r="H9" s="3"/>
    </row>
    <row r="10" spans="2:8" ht="21.75" customHeight="1" x14ac:dyDescent="0.2">
      <c r="B10" s="73" t="s">
        <v>20</v>
      </c>
      <c r="C10" s="73" t="s">
        <v>219</v>
      </c>
      <c r="E10" s="73" t="s">
        <v>66</v>
      </c>
      <c r="F10" s="73" t="s">
        <v>220</v>
      </c>
      <c r="G10" s="73" t="s">
        <v>221</v>
      </c>
    </row>
    <row r="11" spans="2:8" ht="21.75" customHeight="1" x14ac:dyDescent="0.2">
      <c r="B11" s="75" t="s">
        <v>222</v>
      </c>
      <c r="C11" s="132">
        <f>COUNTIF('✅ To-Do لیست'!F10:F69,"✅ تکمیل‌شده")</f>
        <v>5</v>
      </c>
      <c r="E11" s="74" t="s">
        <v>8</v>
      </c>
      <c r="F11" s="133">
        <f>COUNTIF('✅ To-Do لیست'!C10:C69,"💼 کاری")</f>
        <v>4</v>
      </c>
      <c r="G11" s="134">
        <f>COUNTIF('📋 وظایف'!D10:D59,"💼 کاری")</f>
        <v>2</v>
      </c>
    </row>
    <row r="12" spans="2:8" ht="21.75" customHeight="1" x14ac:dyDescent="0.2">
      <c r="B12" s="82" t="s">
        <v>223</v>
      </c>
      <c r="C12" s="132">
        <f>COUNTIF('✅ To-Do لیست'!F10:F69,"🔄 در جریان")</f>
        <v>4</v>
      </c>
      <c r="E12" s="86" t="s">
        <v>9</v>
      </c>
      <c r="F12" s="135">
        <f>COUNTIF('✅ To-Do لیست'!C10:C69,"📚 تحصیلی")</f>
        <v>3</v>
      </c>
      <c r="G12" s="136">
        <f>COUNTIF('📋 وظایف'!D10:D59,"📚 تحصیلی")</f>
        <v>2</v>
      </c>
    </row>
    <row r="13" spans="2:8" ht="21.75" customHeight="1" x14ac:dyDescent="0.2">
      <c r="B13" s="75" t="s">
        <v>224</v>
      </c>
      <c r="C13" s="132">
        <f>COUNTIF('✅ To-Do لیست'!F10:F69,"⬜ شروع‌نشده")</f>
        <v>6</v>
      </c>
      <c r="E13" s="89" t="s">
        <v>10</v>
      </c>
      <c r="F13" s="137">
        <f>COUNTIF('✅ To-Do لیست'!C10:C69,"🏠 روزمره")</f>
        <v>2</v>
      </c>
      <c r="G13" s="138">
        <f>COUNTIF('📋 وظایف'!D10:D59,"🏠 روزمره")</f>
        <v>1</v>
      </c>
    </row>
    <row r="14" spans="2:8" ht="21.75" customHeight="1" x14ac:dyDescent="0.2">
      <c r="B14" s="82" t="s">
        <v>225</v>
      </c>
      <c r="C14" s="132">
        <f>COUNTIF('✅ To-Do لیست'!F10:F69,"⏸ متوقف")</f>
        <v>0</v>
      </c>
      <c r="E14" s="91" t="s">
        <v>11</v>
      </c>
      <c r="F14" s="139">
        <f>COUNTIF('✅ To-Do لیست'!C10:C69,"💰 مالی")</f>
        <v>3</v>
      </c>
      <c r="G14" s="140">
        <f>COUNTIF('📋 وظایف'!D10:D59,"💰 مالی")</f>
        <v>2</v>
      </c>
    </row>
    <row r="15" spans="2:8" ht="21.75" customHeight="1" x14ac:dyDescent="0.2">
      <c r="B15" s="75" t="s">
        <v>226</v>
      </c>
      <c r="C15" s="132">
        <f>COUNTIF('✅ To-Do لیست'!F10:F69,"❌ لغو‌شده")</f>
        <v>0</v>
      </c>
      <c r="E15" s="93" t="s">
        <v>12</v>
      </c>
      <c r="F15" s="141">
        <f>COUNTIF('✅ To-Do لیست'!C10:C69,"💜 شخصی")</f>
        <v>3</v>
      </c>
      <c r="G15" s="142">
        <f>COUNTIF('📋 وظایف'!D10:D59,"💜 شخصی")</f>
        <v>2</v>
      </c>
    </row>
    <row r="16" spans="2:8" ht="21.75" customHeight="1" x14ac:dyDescent="0.2">
      <c r="B16" s="297"/>
      <c r="C16" s="298"/>
      <c r="E16" s="299"/>
      <c r="F16" s="300"/>
      <c r="G16" s="301"/>
    </row>
    <row r="17" spans="2:7" ht="21.75" customHeight="1" x14ac:dyDescent="0.2">
      <c r="B17" s="297"/>
      <c r="C17" s="298"/>
      <c r="E17" s="299"/>
      <c r="F17" s="300"/>
      <c r="G17" s="301"/>
    </row>
    <row r="19" spans="2:7" ht="21.75" customHeight="1" x14ac:dyDescent="0.2">
      <c r="B19" s="73" t="s">
        <v>181</v>
      </c>
      <c r="C19" s="73" t="s">
        <v>227</v>
      </c>
    </row>
    <row r="20" spans="2:7" ht="21.75" customHeight="1" x14ac:dyDescent="0.2">
      <c r="B20" s="143" t="s">
        <v>228</v>
      </c>
      <c r="C20" s="144">
        <f>'🎯 اهداف'!I10</f>
        <v>30</v>
      </c>
    </row>
    <row r="21" spans="2:7" ht="21.75" customHeight="1" x14ac:dyDescent="0.2">
      <c r="B21" s="145" t="s">
        <v>229</v>
      </c>
      <c r="C21" s="144">
        <f>'🎯 اهداف'!I11</f>
        <v>45</v>
      </c>
    </row>
    <row r="22" spans="2:7" ht="21.75" customHeight="1" x14ac:dyDescent="0.2">
      <c r="B22" s="143" t="s">
        <v>230</v>
      </c>
      <c r="C22" s="144">
        <f>'🎯 اهداف'!I12</f>
        <v>60</v>
      </c>
    </row>
    <row r="23" spans="2:7" ht="21.75" customHeight="1" x14ac:dyDescent="0.2">
      <c r="B23" s="145" t="s">
        <v>231</v>
      </c>
      <c r="C23" s="144">
        <f>'🎯 اهداف'!I13</f>
        <v>25</v>
      </c>
    </row>
    <row r="24" spans="2:7" ht="21.75" customHeight="1" x14ac:dyDescent="0.2">
      <c r="B24" s="143" t="s">
        <v>232</v>
      </c>
      <c r="C24" s="144">
        <f>'🎯 اهداف'!I14</f>
        <v>20</v>
      </c>
    </row>
    <row r="25" spans="2:7" ht="21.75" customHeight="1" x14ac:dyDescent="0.2">
      <c r="B25" s="145" t="s">
        <v>233</v>
      </c>
      <c r="C25" s="144">
        <f>'🎯 اهداف'!I15</f>
        <v>55</v>
      </c>
    </row>
    <row r="26" spans="2:7" ht="21.75" customHeight="1" x14ac:dyDescent="0.2">
      <c r="B26" s="143" t="s">
        <v>159</v>
      </c>
      <c r="C26" s="144">
        <f>'🎯 اهداف'!I16</f>
        <v>0</v>
      </c>
    </row>
    <row r="27" spans="2:7" ht="21.75" customHeight="1" x14ac:dyDescent="0.2">
      <c r="B27" s="145" t="s">
        <v>234</v>
      </c>
      <c r="C27" s="144">
        <f>'🎯 اهداف'!I17</f>
        <v>8</v>
      </c>
    </row>
  </sheetData>
  <mergeCells count="2">
    <mergeCell ref="B2:H2"/>
    <mergeCell ref="B9:H9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D28D9"/>
  </sheetPr>
  <dimension ref="B1:D26"/>
  <sheetViews>
    <sheetView showGridLines="0" rightToLeft="1" zoomScale="131" zoomScaleNormal="100" workbookViewId="0">
      <selection activeCell="B11" sqref="A1:D11"/>
    </sheetView>
  </sheetViews>
  <sheetFormatPr baseColWidth="10" defaultColWidth="8.6640625" defaultRowHeight="15" x14ac:dyDescent="0.2"/>
  <cols>
    <col min="1" max="1" width="1.5" customWidth="1"/>
    <col min="2" max="2" width="30" customWidth="1"/>
    <col min="3" max="3" width="2" customWidth="1"/>
    <col min="4" max="4" width="30" customWidth="1"/>
    <col min="5" max="5" width="1.5" customWidth="1"/>
  </cols>
  <sheetData>
    <row r="1" spans="2:4" ht="4.5" customHeight="1" x14ac:dyDescent="0.2"/>
    <row r="2" spans="2:4" ht="51.75" customHeight="1" x14ac:dyDescent="0.2">
      <c r="B2" s="2" t="s">
        <v>235</v>
      </c>
      <c r="C2" s="2"/>
      <c r="D2" s="2"/>
    </row>
    <row r="3" spans="2:4" ht="4.5" customHeight="1" x14ac:dyDescent="0.2"/>
    <row r="4" spans="2:4" ht="21.75" customHeight="1" x14ac:dyDescent="0.2">
      <c r="B4" s="1" t="s">
        <v>236</v>
      </c>
      <c r="C4" s="1"/>
      <c r="D4" s="1"/>
    </row>
    <row r="6" spans="2:4" ht="27.75" customHeight="1" x14ac:dyDescent="0.2">
      <c r="B6" s="146" t="s">
        <v>237</v>
      </c>
      <c r="D6" s="147" t="s">
        <v>238</v>
      </c>
    </row>
    <row r="7" spans="2:4" ht="24" customHeight="1" x14ac:dyDescent="0.2">
      <c r="B7" s="148" t="s">
        <v>239</v>
      </c>
      <c r="D7" s="149" t="s">
        <v>240</v>
      </c>
    </row>
    <row r="8" spans="2:4" ht="24" customHeight="1" x14ac:dyDescent="0.2">
      <c r="B8" s="148" t="s">
        <v>241</v>
      </c>
      <c r="D8" s="149" t="s">
        <v>242</v>
      </c>
    </row>
    <row r="9" spans="2:4" ht="24" customHeight="1" x14ac:dyDescent="0.2">
      <c r="B9" s="148" t="s">
        <v>243</v>
      </c>
      <c r="D9" s="149" t="s">
        <v>244</v>
      </c>
    </row>
    <row r="10" spans="2:4" ht="24" customHeight="1" x14ac:dyDescent="0.2">
      <c r="B10" s="148" t="s">
        <v>245</v>
      </c>
      <c r="D10" s="149" t="s">
        <v>246</v>
      </c>
    </row>
    <row r="11" spans="2:4" ht="24" customHeight="1" x14ac:dyDescent="0.2">
      <c r="B11" s="150" t="s">
        <v>247</v>
      </c>
      <c r="D11" s="151" t="s">
        <v>247</v>
      </c>
    </row>
    <row r="12" spans="2:4" ht="24" customHeight="1" x14ac:dyDescent="0.2">
      <c r="B12" s="150" t="s">
        <v>248</v>
      </c>
      <c r="D12" s="151" t="s">
        <v>248</v>
      </c>
    </row>
    <row r="13" spans="2:4" ht="24" customHeight="1" x14ac:dyDescent="0.2">
      <c r="B13" s="150" t="s">
        <v>249</v>
      </c>
      <c r="D13" s="151" t="s">
        <v>249</v>
      </c>
    </row>
    <row r="14" spans="2:4" ht="24" customHeight="1" x14ac:dyDescent="0.2">
      <c r="B14" s="150" t="s">
        <v>250</v>
      </c>
      <c r="D14" s="151" t="s">
        <v>250</v>
      </c>
    </row>
    <row r="15" spans="2:4" ht="7.5" customHeight="1" x14ac:dyDescent="0.2">
      <c r="B15" s="152"/>
      <c r="C15" s="152"/>
      <c r="D15" s="152"/>
    </row>
    <row r="16" spans="2:4" ht="27.75" customHeight="1" x14ac:dyDescent="0.2">
      <c r="B16" s="153" t="s">
        <v>251</v>
      </c>
      <c r="D16" s="154" t="s">
        <v>252</v>
      </c>
    </row>
    <row r="17" spans="2:4" ht="24" customHeight="1" x14ac:dyDescent="0.2">
      <c r="B17" s="155" t="s">
        <v>253</v>
      </c>
      <c r="D17" s="156" t="s">
        <v>254</v>
      </c>
    </row>
    <row r="18" spans="2:4" ht="24" customHeight="1" x14ac:dyDescent="0.2">
      <c r="B18" s="155" t="s">
        <v>255</v>
      </c>
      <c r="D18" s="156" t="s">
        <v>256</v>
      </c>
    </row>
    <row r="19" spans="2:4" ht="24" customHeight="1" x14ac:dyDescent="0.2">
      <c r="B19" s="155" t="s">
        <v>257</v>
      </c>
      <c r="D19" s="156" t="s">
        <v>258</v>
      </c>
    </row>
    <row r="20" spans="2:4" ht="24" customHeight="1" x14ac:dyDescent="0.2">
      <c r="B20" s="157" t="s">
        <v>259</v>
      </c>
      <c r="D20" s="158" t="s">
        <v>259</v>
      </c>
    </row>
    <row r="21" spans="2:4" ht="24" customHeight="1" x14ac:dyDescent="0.2">
      <c r="B21" s="157" t="s">
        <v>247</v>
      </c>
      <c r="D21" s="158" t="s">
        <v>247</v>
      </c>
    </row>
    <row r="22" spans="2:4" ht="24" customHeight="1" x14ac:dyDescent="0.2">
      <c r="B22" s="157" t="s">
        <v>248</v>
      </c>
      <c r="D22" s="158" t="s">
        <v>248</v>
      </c>
    </row>
    <row r="23" spans="2:4" ht="24" customHeight="1" x14ac:dyDescent="0.2">
      <c r="B23" s="157" t="s">
        <v>249</v>
      </c>
      <c r="D23" s="158" t="s">
        <v>249</v>
      </c>
    </row>
    <row r="24" spans="2:4" ht="24" customHeight="1" x14ac:dyDescent="0.2">
      <c r="B24" s="157" t="s">
        <v>250</v>
      </c>
      <c r="D24" s="158" t="s">
        <v>250</v>
      </c>
    </row>
    <row r="25" spans="2:4" ht="7.5" customHeight="1" x14ac:dyDescent="0.2"/>
    <row r="26" spans="2:4" ht="19.5" customHeight="1" x14ac:dyDescent="0.2">
      <c r="B26" s="260" t="s">
        <v>260</v>
      </c>
      <c r="C26" s="260"/>
      <c r="D26" s="260"/>
    </row>
  </sheetData>
  <mergeCells count="3">
    <mergeCell ref="B2:D2"/>
    <mergeCell ref="B4:D4"/>
    <mergeCell ref="B26:D26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E7490"/>
  </sheetPr>
  <dimension ref="B1:G49"/>
  <sheetViews>
    <sheetView showGridLines="0" rightToLeft="1" topLeftCell="B1" zoomScale="186" zoomScaleNormal="100" workbookViewId="0">
      <selection activeCell="C9" sqref="C9"/>
    </sheetView>
  </sheetViews>
  <sheetFormatPr baseColWidth="10" defaultColWidth="8.6640625" defaultRowHeight="15" x14ac:dyDescent="0.2"/>
  <cols>
    <col min="1" max="1" width="1.5" customWidth="1"/>
    <col min="2" max="3" width="13" customWidth="1"/>
    <col min="4" max="4" width="35" customWidth="1"/>
    <col min="5" max="7" width="20" customWidth="1"/>
    <col min="8" max="8" width="1.5" customWidth="1"/>
  </cols>
  <sheetData>
    <row r="1" spans="2:7" ht="4.5" customHeight="1" x14ac:dyDescent="0.2"/>
    <row r="2" spans="2:7" ht="51.75" customHeight="1" x14ac:dyDescent="0.2">
      <c r="B2" s="261" t="s">
        <v>261</v>
      </c>
      <c r="C2" s="261"/>
      <c r="D2" s="261"/>
      <c r="E2" s="261"/>
      <c r="F2" s="261"/>
      <c r="G2" s="261"/>
    </row>
    <row r="3" spans="2:7" ht="4.5" customHeight="1" x14ac:dyDescent="0.2"/>
    <row r="4" spans="2:7" ht="19.5" customHeight="1" x14ac:dyDescent="0.2">
      <c r="B4" s="262" t="s">
        <v>262</v>
      </c>
      <c r="C4" s="262"/>
      <c r="D4" s="262"/>
      <c r="E4" s="262"/>
      <c r="F4" s="262"/>
      <c r="G4" s="262"/>
    </row>
    <row r="6" spans="2:7" ht="25.5" customHeight="1" x14ac:dyDescent="0.2">
      <c r="B6" s="73" t="s">
        <v>263</v>
      </c>
      <c r="C6" s="73" t="s">
        <v>264</v>
      </c>
      <c r="D6" s="159" t="s">
        <v>265</v>
      </c>
      <c r="E6" s="159" t="s">
        <v>266</v>
      </c>
      <c r="F6" s="159" t="s">
        <v>267</v>
      </c>
      <c r="G6" s="73" t="s">
        <v>268</v>
      </c>
    </row>
    <row r="7" spans="2:7" ht="27.75" customHeight="1" x14ac:dyDescent="0.2">
      <c r="B7" s="160" t="s">
        <v>24</v>
      </c>
      <c r="C7" s="160" t="s">
        <v>269</v>
      </c>
      <c r="D7" s="80" t="s">
        <v>270</v>
      </c>
      <c r="E7" s="80" t="s">
        <v>271</v>
      </c>
      <c r="F7" s="80" t="s">
        <v>272</v>
      </c>
      <c r="G7" s="80" t="s">
        <v>273</v>
      </c>
    </row>
    <row r="8" spans="2:7" ht="27.75" customHeight="1" x14ac:dyDescent="0.2">
      <c r="B8" s="161" t="s">
        <v>32</v>
      </c>
      <c r="C8" s="161" t="s">
        <v>274</v>
      </c>
      <c r="D8" s="85" t="s">
        <v>275</v>
      </c>
      <c r="E8" s="85" t="s">
        <v>276</v>
      </c>
      <c r="F8" s="85" t="s">
        <v>277</v>
      </c>
      <c r="G8" s="85" t="s">
        <v>278</v>
      </c>
    </row>
    <row r="9" spans="2:7" ht="27.75" customHeight="1" x14ac:dyDescent="0.2">
      <c r="B9" s="160" t="s">
        <v>45</v>
      </c>
      <c r="C9" s="160" t="s">
        <v>279</v>
      </c>
      <c r="D9" s="80" t="s">
        <v>280</v>
      </c>
      <c r="E9" s="80" t="s">
        <v>281</v>
      </c>
      <c r="F9" s="80" t="s">
        <v>282</v>
      </c>
      <c r="G9" s="80" t="s">
        <v>283</v>
      </c>
    </row>
    <row r="10" spans="2:7" ht="25.5" customHeight="1" x14ac:dyDescent="0.2">
      <c r="B10" s="66"/>
      <c r="C10" s="66"/>
      <c r="D10" s="66"/>
      <c r="E10" s="66"/>
      <c r="F10" s="66"/>
      <c r="G10" s="66"/>
    </row>
    <row r="11" spans="2:7" ht="25.5" customHeight="1" x14ac:dyDescent="0.2">
      <c r="B11" s="68"/>
      <c r="C11" s="68"/>
      <c r="D11" s="68"/>
      <c r="E11" s="68"/>
      <c r="F11" s="68"/>
      <c r="G11" s="68"/>
    </row>
    <row r="12" spans="2:7" ht="25.5" customHeight="1" x14ac:dyDescent="0.2">
      <c r="B12" s="66"/>
      <c r="C12" s="66"/>
      <c r="D12" s="66"/>
      <c r="E12" s="66"/>
      <c r="F12" s="66"/>
      <c r="G12" s="66"/>
    </row>
    <row r="13" spans="2:7" ht="25.5" customHeight="1" x14ac:dyDescent="0.2">
      <c r="B13" s="68"/>
      <c r="C13" s="68"/>
      <c r="D13" s="68"/>
      <c r="E13" s="68"/>
      <c r="F13" s="68"/>
      <c r="G13" s="68"/>
    </row>
    <row r="14" spans="2:7" ht="25.5" customHeight="1" x14ac:dyDescent="0.2">
      <c r="B14" s="66"/>
      <c r="C14" s="66"/>
      <c r="D14" s="66"/>
      <c r="E14" s="66"/>
      <c r="F14" s="66"/>
      <c r="G14" s="66"/>
    </row>
    <row r="15" spans="2:7" ht="25.5" customHeight="1" x14ac:dyDescent="0.2">
      <c r="B15" s="68"/>
      <c r="C15" s="68"/>
      <c r="D15" s="68"/>
      <c r="E15" s="68"/>
      <c r="F15" s="68"/>
      <c r="G15" s="68"/>
    </row>
    <row r="16" spans="2:7" ht="25.5" customHeight="1" x14ac:dyDescent="0.2">
      <c r="B16" s="66"/>
      <c r="C16" s="66"/>
      <c r="D16" s="66"/>
      <c r="E16" s="66"/>
      <c r="F16" s="66"/>
      <c r="G16" s="66"/>
    </row>
    <row r="17" spans="2:7" ht="25.5" customHeight="1" x14ac:dyDescent="0.2">
      <c r="B17" s="68"/>
      <c r="C17" s="68"/>
      <c r="D17" s="68"/>
      <c r="E17" s="68"/>
      <c r="F17" s="68"/>
      <c r="G17" s="68"/>
    </row>
    <row r="18" spans="2:7" ht="25.5" customHeight="1" x14ac:dyDescent="0.2">
      <c r="B18" s="66"/>
      <c r="C18" s="66"/>
      <c r="D18" s="66"/>
      <c r="E18" s="66"/>
      <c r="F18" s="66"/>
      <c r="G18" s="66"/>
    </row>
    <row r="19" spans="2:7" ht="25.5" customHeight="1" x14ac:dyDescent="0.2">
      <c r="B19" s="68"/>
      <c r="C19" s="68"/>
      <c r="D19" s="68"/>
      <c r="E19" s="68"/>
      <c r="F19" s="68"/>
      <c r="G19" s="68"/>
    </row>
    <row r="20" spans="2:7" ht="25.5" customHeight="1" x14ac:dyDescent="0.2">
      <c r="B20" s="66"/>
      <c r="C20" s="66"/>
      <c r="D20" s="66"/>
      <c r="E20" s="66"/>
      <c r="F20" s="66"/>
      <c r="G20" s="66"/>
    </row>
    <row r="21" spans="2:7" ht="25.5" customHeight="1" x14ac:dyDescent="0.2">
      <c r="B21" s="68"/>
      <c r="C21" s="68"/>
      <c r="D21" s="68"/>
      <c r="E21" s="68"/>
      <c r="F21" s="68"/>
      <c r="G21" s="68"/>
    </row>
    <row r="22" spans="2:7" ht="25.5" customHeight="1" x14ac:dyDescent="0.2">
      <c r="B22" s="66"/>
      <c r="C22" s="66"/>
      <c r="D22" s="66"/>
      <c r="E22" s="66"/>
      <c r="F22" s="66"/>
      <c r="G22" s="66"/>
    </row>
    <row r="23" spans="2:7" ht="25.5" customHeight="1" x14ac:dyDescent="0.2">
      <c r="B23" s="68"/>
      <c r="C23" s="68"/>
      <c r="D23" s="68"/>
      <c r="E23" s="68"/>
      <c r="F23" s="68"/>
      <c r="G23" s="68"/>
    </row>
    <row r="24" spans="2:7" ht="25.5" customHeight="1" x14ac:dyDescent="0.2">
      <c r="B24" s="66"/>
      <c r="C24" s="66"/>
      <c r="D24" s="66"/>
      <c r="E24" s="66"/>
      <c r="F24" s="66"/>
      <c r="G24" s="66"/>
    </row>
    <row r="25" spans="2:7" ht="25.5" customHeight="1" x14ac:dyDescent="0.2">
      <c r="B25" s="68"/>
      <c r="C25" s="68"/>
      <c r="D25" s="68"/>
      <c r="E25" s="68"/>
      <c r="F25" s="68"/>
      <c r="G25" s="68"/>
    </row>
    <row r="26" spans="2:7" ht="25.5" customHeight="1" x14ac:dyDescent="0.2">
      <c r="B26" s="66"/>
      <c r="C26" s="66"/>
      <c r="D26" s="66"/>
      <c r="E26" s="66"/>
      <c r="F26" s="66"/>
      <c r="G26" s="66"/>
    </row>
    <row r="27" spans="2:7" ht="25.5" customHeight="1" x14ac:dyDescent="0.2">
      <c r="B27" s="68"/>
      <c r="C27" s="68"/>
      <c r="D27" s="68"/>
      <c r="E27" s="68"/>
      <c r="F27" s="68"/>
      <c r="G27" s="68"/>
    </row>
    <row r="28" spans="2:7" ht="25.5" customHeight="1" x14ac:dyDescent="0.2">
      <c r="B28" s="66"/>
      <c r="C28" s="66"/>
      <c r="D28" s="66"/>
      <c r="E28" s="66"/>
      <c r="F28" s="66"/>
      <c r="G28" s="66"/>
    </row>
    <row r="29" spans="2:7" ht="25.5" customHeight="1" x14ac:dyDescent="0.2">
      <c r="B29" s="68"/>
      <c r="C29" s="68"/>
      <c r="D29" s="68"/>
      <c r="E29" s="68"/>
      <c r="F29" s="68"/>
      <c r="G29" s="68"/>
    </row>
    <row r="30" spans="2:7" ht="25.5" customHeight="1" x14ac:dyDescent="0.2">
      <c r="B30" s="66"/>
      <c r="C30" s="66"/>
      <c r="D30" s="66"/>
      <c r="E30" s="66"/>
      <c r="F30" s="66"/>
      <c r="G30" s="66"/>
    </row>
    <row r="31" spans="2:7" ht="25.5" customHeight="1" x14ac:dyDescent="0.2">
      <c r="B31" s="68"/>
      <c r="C31" s="68"/>
      <c r="D31" s="68"/>
      <c r="E31" s="68"/>
      <c r="F31" s="68"/>
      <c r="G31" s="68"/>
    </row>
    <row r="32" spans="2:7" ht="25.5" customHeight="1" x14ac:dyDescent="0.2">
      <c r="B32" s="66"/>
      <c r="C32" s="66"/>
      <c r="D32" s="66"/>
      <c r="E32" s="66"/>
      <c r="F32" s="66"/>
      <c r="G32" s="66"/>
    </row>
    <row r="33" spans="2:7" ht="25.5" customHeight="1" x14ac:dyDescent="0.2">
      <c r="B33" s="68"/>
      <c r="C33" s="68"/>
      <c r="D33" s="68"/>
      <c r="E33" s="68"/>
      <c r="F33" s="68"/>
      <c r="G33" s="68"/>
    </row>
    <row r="34" spans="2:7" ht="25.5" customHeight="1" x14ac:dyDescent="0.2">
      <c r="B34" s="66"/>
      <c r="C34" s="66"/>
      <c r="D34" s="66"/>
      <c r="E34" s="66"/>
      <c r="F34" s="66"/>
      <c r="G34" s="66"/>
    </row>
    <row r="35" spans="2:7" ht="25.5" customHeight="1" x14ac:dyDescent="0.2">
      <c r="B35" s="68"/>
      <c r="C35" s="68"/>
      <c r="D35" s="68"/>
      <c r="E35" s="68"/>
      <c r="F35" s="68"/>
      <c r="G35" s="68"/>
    </row>
    <row r="36" spans="2:7" ht="25.5" customHeight="1" x14ac:dyDescent="0.2">
      <c r="B36" s="66"/>
      <c r="C36" s="66"/>
      <c r="D36" s="66"/>
      <c r="E36" s="66"/>
      <c r="F36" s="66"/>
      <c r="G36" s="66"/>
    </row>
    <row r="37" spans="2:7" ht="25.5" customHeight="1" x14ac:dyDescent="0.2">
      <c r="B37" s="68"/>
      <c r="C37" s="68"/>
      <c r="D37" s="68"/>
      <c r="E37" s="68"/>
      <c r="F37" s="68"/>
      <c r="G37" s="68"/>
    </row>
    <row r="38" spans="2:7" ht="25.5" customHeight="1" x14ac:dyDescent="0.2">
      <c r="B38" s="66"/>
      <c r="C38" s="66"/>
      <c r="D38" s="66"/>
      <c r="E38" s="66"/>
      <c r="F38" s="66"/>
      <c r="G38" s="66"/>
    </row>
    <row r="39" spans="2:7" ht="25.5" customHeight="1" x14ac:dyDescent="0.2">
      <c r="B39" s="68"/>
      <c r="C39" s="68"/>
      <c r="D39" s="68"/>
      <c r="E39" s="68"/>
      <c r="F39" s="68"/>
      <c r="G39" s="68"/>
    </row>
    <row r="40" spans="2:7" ht="25.5" customHeight="1" x14ac:dyDescent="0.2">
      <c r="B40" s="66"/>
      <c r="C40" s="66"/>
      <c r="D40" s="66"/>
      <c r="E40" s="66"/>
      <c r="F40" s="66"/>
      <c r="G40" s="66"/>
    </row>
    <row r="41" spans="2:7" ht="25.5" customHeight="1" x14ac:dyDescent="0.2">
      <c r="B41" s="68"/>
      <c r="C41" s="68"/>
      <c r="D41" s="68"/>
      <c r="E41" s="68"/>
      <c r="F41" s="68"/>
      <c r="G41" s="68"/>
    </row>
    <row r="42" spans="2:7" ht="25.5" customHeight="1" x14ac:dyDescent="0.2">
      <c r="B42" s="66"/>
      <c r="C42" s="66"/>
      <c r="D42" s="66"/>
      <c r="E42" s="66"/>
      <c r="F42" s="66"/>
      <c r="G42" s="66"/>
    </row>
    <row r="43" spans="2:7" ht="25.5" customHeight="1" x14ac:dyDescent="0.2">
      <c r="B43" s="68"/>
      <c r="C43" s="68"/>
      <c r="D43" s="68"/>
      <c r="E43" s="68"/>
      <c r="F43" s="68"/>
      <c r="G43" s="68"/>
    </row>
    <row r="44" spans="2:7" ht="25.5" customHeight="1" x14ac:dyDescent="0.2">
      <c r="B44" s="66"/>
      <c r="C44" s="66"/>
      <c r="D44" s="66"/>
      <c r="E44" s="66"/>
      <c r="F44" s="66"/>
      <c r="G44" s="66"/>
    </row>
    <row r="45" spans="2:7" ht="25.5" customHeight="1" x14ac:dyDescent="0.2">
      <c r="B45" s="68"/>
      <c r="C45" s="68"/>
      <c r="D45" s="68"/>
      <c r="E45" s="68"/>
      <c r="F45" s="68"/>
      <c r="G45" s="68"/>
    </row>
    <row r="46" spans="2:7" ht="25.5" customHeight="1" x14ac:dyDescent="0.2">
      <c r="B46" s="66"/>
      <c r="C46" s="66"/>
      <c r="D46" s="66"/>
      <c r="E46" s="66"/>
      <c r="F46" s="66"/>
      <c r="G46" s="66"/>
    </row>
    <row r="47" spans="2:7" ht="25.5" customHeight="1" x14ac:dyDescent="0.2">
      <c r="B47" s="68"/>
      <c r="C47" s="68"/>
      <c r="D47" s="68"/>
      <c r="E47" s="68"/>
      <c r="F47" s="68"/>
      <c r="G47" s="68"/>
    </row>
    <row r="48" spans="2:7" ht="25.5" customHeight="1" x14ac:dyDescent="0.2">
      <c r="B48" s="66"/>
      <c r="C48" s="66"/>
      <c r="D48" s="66"/>
      <c r="E48" s="66"/>
      <c r="F48" s="66"/>
      <c r="G48" s="66"/>
    </row>
    <row r="49" spans="2:7" ht="25.5" customHeight="1" x14ac:dyDescent="0.2">
      <c r="B49" s="68"/>
      <c r="C49" s="68"/>
      <c r="D49" s="68"/>
      <c r="E49" s="68"/>
      <c r="F49" s="68"/>
      <c r="G49" s="68"/>
    </row>
  </sheetData>
  <mergeCells count="2">
    <mergeCell ref="B2:G2"/>
    <mergeCell ref="B4:G4"/>
  </mergeCells>
  <dataValidations count="1">
    <dataValidation type="list" allowBlank="1" sqref="C7:C49" xr:uid="{00000000-0002-0000-0600-000000000000}">
      <formula1>"😄 عالی,😊 خوب,😐 معمولی,😔 بد,😤 خیلی بد"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400E"/>
  </sheetPr>
  <dimension ref="B1:G57"/>
  <sheetViews>
    <sheetView showGridLines="0" rightToLeft="1" topLeftCell="A3" zoomScale="174" zoomScaleNormal="100" workbookViewId="0">
      <selection activeCell="D18" sqref="D18"/>
    </sheetView>
  </sheetViews>
  <sheetFormatPr baseColWidth="10" defaultColWidth="8.6640625" defaultRowHeight="15" x14ac:dyDescent="0.2"/>
  <cols>
    <col min="1" max="1" width="1.5" customWidth="1"/>
    <col min="2" max="2" width="13" customWidth="1"/>
    <col min="3" max="4" width="18" customWidth="1"/>
    <col min="5" max="7" width="14" customWidth="1"/>
    <col min="8" max="8" width="1.5" customWidth="1"/>
  </cols>
  <sheetData>
    <row r="1" spans="2:7" ht="4.5" customHeight="1" x14ac:dyDescent="0.2"/>
    <row r="2" spans="2:7" ht="51.75" customHeight="1" x14ac:dyDescent="0.2">
      <c r="B2" s="261" t="s">
        <v>284</v>
      </c>
      <c r="C2" s="261"/>
      <c r="D2" s="261"/>
      <c r="E2" s="261"/>
      <c r="F2" s="261"/>
      <c r="G2" s="261"/>
    </row>
    <row r="3" spans="2:7" ht="4.5" customHeight="1" x14ac:dyDescent="0.2"/>
    <row r="4" spans="2:7" ht="21.75" customHeight="1" x14ac:dyDescent="0.2">
      <c r="B4" s="16" t="s">
        <v>285</v>
      </c>
      <c r="C4" s="19" t="s">
        <v>286</v>
      </c>
      <c r="D4" s="104" t="s">
        <v>287</v>
      </c>
      <c r="E4" s="18" t="s">
        <v>288</v>
      </c>
      <c r="F4" s="105" t="s">
        <v>289</v>
      </c>
      <c r="G4" s="29" t="s">
        <v>290</v>
      </c>
    </row>
    <row r="5" spans="2:7" ht="25.5" customHeight="1" x14ac:dyDescent="0.2">
      <c r="B5" s="162">
        <f>SUMIF(D10:D70,"درآمد",E10:E70)</f>
        <v>28000000</v>
      </c>
      <c r="C5" s="163">
        <f>SUMIF(D10:D70,"هزینه",E10:E70)</f>
        <v>6950000</v>
      </c>
      <c r="D5" s="164">
        <f>SUMIF(D10:D70,"درآمد",E10:E70)-SUMIF(D10:D70,"هزینه",E10:E70)</f>
        <v>21050000</v>
      </c>
      <c r="E5" s="25">
        <f>IFERROR(1-SUMIF(D10:D70,"هزینه",E10:E70)/SUMIF(D10:D70,"درآمد",E10:E70),0)</f>
        <v>0.75178571428571428</v>
      </c>
      <c r="F5" s="165">
        <f>SUMIF(F10:F70,"ثابت",E10:E70)</f>
        <v>30500000</v>
      </c>
      <c r="G5" s="166">
        <f>SUMIF(F10:F70,"متغیر",E10:E70)</f>
        <v>4450000</v>
      </c>
    </row>
    <row r="6" spans="2:7" ht="21.75" customHeight="1" x14ac:dyDescent="0.2">
      <c r="B6" s="16" t="s">
        <v>291</v>
      </c>
      <c r="C6" s="20" t="s">
        <v>292</v>
      </c>
      <c r="D6" s="15" t="s">
        <v>293</v>
      </c>
      <c r="E6" s="19" t="s">
        <v>294</v>
      </c>
      <c r="F6" s="18" t="s">
        <v>295</v>
      </c>
      <c r="G6" s="104" t="s">
        <v>296</v>
      </c>
    </row>
    <row r="7" spans="2:7" ht="25.5" customHeight="1" x14ac:dyDescent="0.2">
      <c r="B7" s="162">
        <f>SUMIF(C10:C70,"خوراک",E10:E70)</f>
        <v>800000</v>
      </c>
      <c r="C7" s="167">
        <f>SUMIF(C10:C70,"مسکن",E10:E70)</f>
        <v>5000000</v>
      </c>
      <c r="D7" s="168">
        <f>SUMIF(C10:C70,"حمل‌ونقل",E10:E70)</f>
        <v>300000</v>
      </c>
      <c r="E7" s="163">
        <f>SUMIF(C10:C70,"سلامت",E10:E70)</f>
        <v>150000</v>
      </c>
      <c r="F7" s="169">
        <f>SUMIF(C10:C70,"آموزش",E10:E70)</f>
        <v>500000</v>
      </c>
      <c r="G7" s="164">
        <f>SUMIF(C10:C70,"تفریح",E10:E70)</f>
        <v>200000</v>
      </c>
    </row>
    <row r="8" spans="2:7" ht="4.5" customHeight="1" x14ac:dyDescent="0.2"/>
    <row r="9" spans="2:7" ht="25.5" customHeight="1" x14ac:dyDescent="0.2">
      <c r="B9" s="3" t="s">
        <v>297</v>
      </c>
      <c r="C9" s="3"/>
      <c r="D9" s="3"/>
      <c r="E9" s="3"/>
      <c r="F9" s="3"/>
      <c r="G9" s="3"/>
    </row>
    <row r="10" spans="2:7" ht="15" customHeight="1" x14ac:dyDescent="0.2">
      <c r="B10" s="73" t="s">
        <v>263</v>
      </c>
      <c r="C10" s="73" t="s">
        <v>298</v>
      </c>
      <c r="D10" s="73" t="s">
        <v>66</v>
      </c>
      <c r="E10" s="73" t="s">
        <v>299</v>
      </c>
      <c r="F10" s="73" t="s">
        <v>300</v>
      </c>
      <c r="G10" s="73" t="s">
        <v>301</v>
      </c>
    </row>
    <row r="11" spans="2:7" ht="24" customHeight="1" x14ac:dyDescent="0.2">
      <c r="B11" s="75" t="s">
        <v>75</v>
      </c>
      <c r="C11" s="75" t="s">
        <v>302</v>
      </c>
      <c r="D11" s="170" t="s">
        <v>303</v>
      </c>
      <c r="E11" s="171">
        <v>25000000</v>
      </c>
      <c r="F11" s="39" t="s">
        <v>304</v>
      </c>
      <c r="G11" s="39" t="s">
        <v>305</v>
      </c>
    </row>
    <row r="12" spans="2:7" ht="24" customHeight="1" x14ac:dyDescent="0.2">
      <c r="B12" s="82" t="s">
        <v>75</v>
      </c>
      <c r="C12" s="82" t="s">
        <v>306</v>
      </c>
      <c r="D12" s="172" t="s">
        <v>307</v>
      </c>
      <c r="E12" s="173">
        <v>5000000</v>
      </c>
      <c r="F12" s="45" t="s">
        <v>304</v>
      </c>
      <c r="G12" s="45" t="s">
        <v>308</v>
      </c>
    </row>
    <row r="13" spans="2:7" ht="24" customHeight="1" x14ac:dyDescent="0.2">
      <c r="B13" s="75" t="s">
        <v>309</v>
      </c>
      <c r="C13" s="75" t="s">
        <v>310</v>
      </c>
      <c r="D13" s="174" t="s">
        <v>307</v>
      </c>
      <c r="E13" s="171">
        <v>800000</v>
      </c>
      <c r="F13" s="39" t="s">
        <v>311</v>
      </c>
      <c r="G13" s="39" t="s">
        <v>312</v>
      </c>
    </row>
    <row r="14" spans="2:7" ht="24" customHeight="1" x14ac:dyDescent="0.2">
      <c r="B14" s="82" t="s">
        <v>313</v>
      </c>
      <c r="C14" s="82" t="s">
        <v>314</v>
      </c>
      <c r="D14" s="172" t="s">
        <v>307</v>
      </c>
      <c r="E14" s="173">
        <v>300000</v>
      </c>
      <c r="F14" s="45" t="s">
        <v>311</v>
      </c>
      <c r="G14" s="45" t="s">
        <v>315</v>
      </c>
    </row>
    <row r="15" spans="2:7" ht="24" customHeight="1" x14ac:dyDescent="0.2">
      <c r="B15" s="75" t="s">
        <v>316</v>
      </c>
      <c r="C15" s="75" t="s">
        <v>317</v>
      </c>
      <c r="D15" s="174" t="s">
        <v>307</v>
      </c>
      <c r="E15" s="171">
        <v>500000</v>
      </c>
      <c r="F15" s="39" t="s">
        <v>304</v>
      </c>
      <c r="G15" s="39" t="s">
        <v>318</v>
      </c>
    </row>
    <row r="16" spans="2:7" ht="24" customHeight="1" x14ac:dyDescent="0.2">
      <c r="B16" s="82" t="s">
        <v>319</v>
      </c>
      <c r="C16" s="82" t="s">
        <v>320</v>
      </c>
      <c r="D16" s="172" t="s">
        <v>307</v>
      </c>
      <c r="E16" s="173">
        <v>200000</v>
      </c>
      <c r="F16" s="45" t="s">
        <v>311</v>
      </c>
      <c r="G16" s="45" t="s">
        <v>321</v>
      </c>
    </row>
    <row r="17" spans="2:7" ht="24" customHeight="1" x14ac:dyDescent="0.2">
      <c r="B17" s="75" t="s">
        <v>322</v>
      </c>
      <c r="C17" s="75" t="s">
        <v>323</v>
      </c>
      <c r="D17" s="174" t="s">
        <v>307</v>
      </c>
      <c r="E17" s="171">
        <v>150000</v>
      </c>
      <c r="F17" s="39" t="s">
        <v>311</v>
      </c>
      <c r="G17" s="39" t="s">
        <v>324</v>
      </c>
    </row>
    <row r="18" spans="2:7" ht="24" customHeight="1" x14ac:dyDescent="0.2">
      <c r="B18" s="175" t="s">
        <v>90</v>
      </c>
      <c r="C18" s="175" t="s">
        <v>325</v>
      </c>
      <c r="D18" s="176" t="s">
        <v>303</v>
      </c>
      <c r="E18" s="177">
        <v>3000000</v>
      </c>
      <c r="F18" s="175" t="s">
        <v>311</v>
      </c>
      <c r="G18" s="175" t="s">
        <v>326</v>
      </c>
    </row>
    <row r="19" spans="2:7" ht="24" customHeight="1" x14ac:dyDescent="0.2">
      <c r="B19" s="68"/>
      <c r="C19" s="68"/>
      <c r="D19" s="68"/>
      <c r="E19" s="178"/>
      <c r="F19" s="68"/>
      <c r="G19" s="68"/>
    </row>
    <row r="20" spans="2:7" ht="24" customHeight="1" x14ac:dyDescent="0.2">
      <c r="B20" s="66"/>
      <c r="C20" s="66"/>
      <c r="D20" s="66"/>
      <c r="E20" s="179"/>
      <c r="F20" s="66"/>
      <c r="G20" s="66"/>
    </row>
    <row r="21" spans="2:7" ht="24" customHeight="1" x14ac:dyDescent="0.2">
      <c r="B21" s="68"/>
      <c r="C21" s="68"/>
      <c r="D21" s="68"/>
      <c r="E21" s="178"/>
      <c r="F21" s="68"/>
      <c r="G21" s="68"/>
    </row>
    <row r="22" spans="2:7" ht="24" customHeight="1" x14ac:dyDescent="0.2">
      <c r="B22" s="66"/>
      <c r="C22" s="66"/>
      <c r="D22" s="66"/>
      <c r="E22" s="179"/>
      <c r="F22" s="66"/>
      <c r="G22" s="66"/>
    </row>
    <row r="23" spans="2:7" ht="24" customHeight="1" x14ac:dyDescent="0.2">
      <c r="B23" s="68"/>
      <c r="C23" s="68"/>
      <c r="D23" s="68"/>
      <c r="E23" s="178"/>
      <c r="F23" s="68"/>
      <c r="G23" s="68"/>
    </row>
    <row r="24" spans="2:7" ht="24" customHeight="1" x14ac:dyDescent="0.2">
      <c r="B24" s="66"/>
      <c r="C24" s="66"/>
      <c r="D24" s="66"/>
      <c r="E24" s="179"/>
      <c r="F24" s="66"/>
      <c r="G24" s="66"/>
    </row>
    <row r="25" spans="2:7" ht="24" customHeight="1" x14ac:dyDescent="0.2">
      <c r="B25" s="68"/>
      <c r="C25" s="68"/>
      <c r="D25" s="68"/>
      <c r="E25" s="178"/>
      <c r="F25" s="68"/>
      <c r="G25" s="68"/>
    </row>
    <row r="26" spans="2:7" ht="24" customHeight="1" x14ac:dyDescent="0.2">
      <c r="B26" s="66"/>
      <c r="C26" s="66"/>
      <c r="D26" s="66"/>
      <c r="E26" s="179"/>
      <c r="F26" s="66"/>
      <c r="G26" s="66"/>
    </row>
    <row r="27" spans="2:7" ht="24" customHeight="1" x14ac:dyDescent="0.2">
      <c r="B27" s="68"/>
      <c r="C27" s="68"/>
      <c r="D27" s="68"/>
      <c r="E27" s="178"/>
      <c r="F27" s="68"/>
      <c r="G27" s="68"/>
    </row>
    <row r="28" spans="2:7" ht="24" customHeight="1" x14ac:dyDescent="0.2">
      <c r="B28" s="66"/>
      <c r="C28" s="66"/>
      <c r="D28" s="66"/>
      <c r="E28" s="179"/>
      <c r="F28" s="66"/>
      <c r="G28" s="66"/>
    </row>
    <row r="29" spans="2:7" ht="24" customHeight="1" x14ac:dyDescent="0.2">
      <c r="B29" s="68"/>
      <c r="C29" s="68"/>
      <c r="D29" s="68"/>
      <c r="E29" s="178"/>
      <c r="F29" s="68"/>
      <c r="G29" s="68"/>
    </row>
    <row r="30" spans="2:7" ht="24" customHeight="1" x14ac:dyDescent="0.2">
      <c r="B30" s="66"/>
      <c r="C30" s="66"/>
      <c r="D30" s="66"/>
      <c r="E30" s="179"/>
      <c r="F30" s="66"/>
      <c r="G30" s="66"/>
    </row>
    <row r="31" spans="2:7" ht="24" customHeight="1" x14ac:dyDescent="0.2">
      <c r="B31" s="68"/>
      <c r="C31" s="68"/>
      <c r="D31" s="68"/>
      <c r="E31" s="178"/>
      <c r="F31" s="68"/>
      <c r="G31" s="68"/>
    </row>
    <row r="32" spans="2:7" ht="24" customHeight="1" x14ac:dyDescent="0.2">
      <c r="B32" s="66"/>
      <c r="C32" s="66"/>
      <c r="D32" s="66"/>
      <c r="E32" s="179"/>
      <c r="F32" s="66"/>
      <c r="G32" s="66"/>
    </row>
    <row r="33" spans="2:7" ht="24" customHeight="1" x14ac:dyDescent="0.2">
      <c r="B33" s="68"/>
      <c r="C33" s="68"/>
      <c r="D33" s="68"/>
      <c r="E33" s="178"/>
      <c r="F33" s="68"/>
      <c r="G33" s="68"/>
    </row>
    <row r="34" spans="2:7" ht="24" customHeight="1" x14ac:dyDescent="0.2">
      <c r="B34" s="66"/>
      <c r="C34" s="66"/>
      <c r="D34" s="66"/>
      <c r="E34" s="179"/>
      <c r="F34" s="66"/>
      <c r="G34" s="66"/>
    </row>
    <row r="35" spans="2:7" ht="24" customHeight="1" x14ac:dyDescent="0.2">
      <c r="B35" s="68"/>
      <c r="C35" s="68"/>
      <c r="D35" s="68"/>
      <c r="E35" s="178"/>
      <c r="F35" s="68"/>
      <c r="G35" s="68"/>
    </row>
    <row r="36" spans="2:7" ht="24" customHeight="1" x14ac:dyDescent="0.2">
      <c r="B36" s="66"/>
      <c r="C36" s="66"/>
      <c r="D36" s="66"/>
      <c r="E36" s="179"/>
      <c r="F36" s="66"/>
      <c r="G36" s="66"/>
    </row>
    <row r="37" spans="2:7" ht="24" customHeight="1" x14ac:dyDescent="0.2">
      <c r="B37" s="68"/>
      <c r="C37" s="68"/>
      <c r="D37" s="68"/>
      <c r="E37" s="178"/>
      <c r="F37" s="68"/>
      <c r="G37" s="68"/>
    </row>
    <row r="38" spans="2:7" ht="24" customHeight="1" x14ac:dyDescent="0.2">
      <c r="B38" s="66"/>
      <c r="C38" s="66"/>
      <c r="D38" s="66"/>
      <c r="E38" s="179"/>
      <c r="F38" s="66"/>
      <c r="G38" s="66"/>
    </row>
    <row r="39" spans="2:7" ht="24" customHeight="1" x14ac:dyDescent="0.2">
      <c r="B39" s="68"/>
      <c r="C39" s="68"/>
      <c r="D39" s="68"/>
      <c r="E39" s="178"/>
      <c r="F39" s="68"/>
      <c r="G39" s="68"/>
    </row>
    <row r="40" spans="2:7" ht="24" customHeight="1" x14ac:dyDescent="0.2">
      <c r="B40" s="66"/>
      <c r="C40" s="66"/>
      <c r="D40" s="66"/>
      <c r="E40" s="179"/>
      <c r="F40" s="66"/>
      <c r="G40" s="66"/>
    </row>
    <row r="41" spans="2:7" ht="24" customHeight="1" x14ac:dyDescent="0.2">
      <c r="B41" s="68"/>
      <c r="C41" s="68"/>
      <c r="D41" s="68"/>
      <c r="E41" s="178"/>
      <c r="F41" s="68"/>
      <c r="G41" s="68"/>
    </row>
    <row r="42" spans="2:7" ht="24" customHeight="1" x14ac:dyDescent="0.2">
      <c r="B42" s="66"/>
      <c r="C42" s="66"/>
      <c r="D42" s="66"/>
      <c r="E42" s="179"/>
      <c r="F42" s="66"/>
      <c r="G42" s="66"/>
    </row>
    <row r="43" spans="2:7" ht="24" customHeight="1" x14ac:dyDescent="0.2">
      <c r="B43" s="68"/>
      <c r="C43" s="68"/>
      <c r="D43" s="68"/>
      <c r="E43" s="178"/>
      <c r="F43" s="68"/>
      <c r="G43" s="68"/>
    </row>
    <row r="44" spans="2:7" ht="24" customHeight="1" x14ac:dyDescent="0.2">
      <c r="B44" s="66"/>
      <c r="C44" s="66"/>
      <c r="D44" s="66"/>
      <c r="E44" s="179"/>
      <c r="F44" s="66"/>
      <c r="G44" s="66"/>
    </row>
    <row r="45" spans="2:7" ht="24" customHeight="1" x14ac:dyDescent="0.2">
      <c r="B45" s="68"/>
      <c r="C45" s="68"/>
      <c r="D45" s="68"/>
      <c r="E45" s="178"/>
      <c r="F45" s="68"/>
      <c r="G45" s="68"/>
    </row>
    <row r="46" spans="2:7" ht="24" customHeight="1" x14ac:dyDescent="0.2">
      <c r="B46" s="66"/>
      <c r="C46" s="66"/>
      <c r="D46" s="66"/>
      <c r="E46" s="179"/>
      <c r="F46" s="66"/>
      <c r="G46" s="66"/>
    </row>
    <row r="47" spans="2:7" ht="24" customHeight="1" x14ac:dyDescent="0.2">
      <c r="B47" s="68"/>
      <c r="C47" s="68"/>
      <c r="D47" s="68"/>
      <c r="E47" s="178"/>
      <c r="F47" s="68"/>
      <c r="G47" s="68"/>
    </row>
    <row r="48" spans="2:7" ht="24" customHeight="1" x14ac:dyDescent="0.2">
      <c r="B48" s="66"/>
      <c r="C48" s="66"/>
      <c r="D48" s="66"/>
      <c r="E48" s="179"/>
      <c r="F48" s="66"/>
      <c r="G48" s="66"/>
    </row>
    <row r="49" spans="2:7" ht="24" customHeight="1" x14ac:dyDescent="0.2">
      <c r="B49" s="68"/>
      <c r="C49" s="68"/>
      <c r="D49" s="68"/>
      <c r="E49" s="178"/>
      <c r="F49" s="68"/>
      <c r="G49" s="68"/>
    </row>
    <row r="50" spans="2:7" ht="24" customHeight="1" x14ac:dyDescent="0.2">
      <c r="B50" s="66"/>
      <c r="C50" s="66"/>
      <c r="D50" s="66"/>
      <c r="E50" s="179"/>
      <c r="F50" s="66"/>
      <c r="G50" s="66"/>
    </row>
    <row r="51" spans="2:7" ht="24" customHeight="1" x14ac:dyDescent="0.2">
      <c r="B51" s="68"/>
      <c r="C51" s="68"/>
      <c r="D51" s="68"/>
      <c r="E51" s="178"/>
      <c r="F51" s="68"/>
      <c r="G51" s="68"/>
    </row>
    <row r="52" spans="2:7" ht="24" customHeight="1" x14ac:dyDescent="0.2">
      <c r="B52" s="66"/>
      <c r="C52" s="66"/>
      <c r="D52" s="66"/>
      <c r="E52" s="179"/>
      <c r="F52" s="66"/>
      <c r="G52" s="66"/>
    </row>
    <row r="53" spans="2:7" ht="24" customHeight="1" x14ac:dyDescent="0.2">
      <c r="B53" s="68"/>
      <c r="C53" s="68"/>
      <c r="D53" s="68"/>
      <c r="E53" s="178"/>
      <c r="F53" s="68"/>
      <c r="G53" s="68"/>
    </row>
    <row r="54" spans="2:7" ht="24" customHeight="1" x14ac:dyDescent="0.2">
      <c r="B54" s="66"/>
      <c r="C54" s="66"/>
      <c r="D54" s="66"/>
      <c r="E54" s="179"/>
      <c r="F54" s="66"/>
      <c r="G54" s="66"/>
    </row>
    <row r="55" spans="2:7" ht="24" customHeight="1" x14ac:dyDescent="0.2">
      <c r="B55" s="68"/>
      <c r="C55" s="68"/>
      <c r="D55" s="68"/>
      <c r="E55" s="178"/>
      <c r="F55" s="68"/>
      <c r="G55" s="68"/>
    </row>
    <row r="56" spans="2:7" ht="24" customHeight="1" x14ac:dyDescent="0.2">
      <c r="B56" s="66"/>
      <c r="C56" s="66"/>
      <c r="D56" s="66"/>
      <c r="E56" s="179"/>
      <c r="F56" s="66"/>
      <c r="G56" s="66"/>
    </row>
    <row r="57" spans="2:7" ht="24" customHeight="1" x14ac:dyDescent="0.2">
      <c r="B57" s="68"/>
      <c r="C57" s="68"/>
      <c r="D57" s="68"/>
      <c r="E57" s="178"/>
      <c r="F57" s="68"/>
      <c r="G57" s="68"/>
    </row>
  </sheetData>
  <mergeCells count="2">
    <mergeCell ref="B2:G2"/>
    <mergeCell ref="B9:G9"/>
  </mergeCells>
  <conditionalFormatting sqref="D10:D60">
    <cfRule type="expression" dxfId="1" priority="2">
      <formula>D10="درآمد"</formula>
    </cfRule>
    <cfRule type="expression" dxfId="0" priority="3">
      <formula>D10="هزینه"</formula>
    </cfRule>
  </conditionalFormatting>
  <dataValidations count="3">
    <dataValidation type="list" allowBlank="1" sqref="C11:C57" xr:uid="{00000000-0002-0000-0700-000000000000}">
      <formula1>"خوراک,مسکن,حمل‌ونقل,سلامت,آموزش,تفریح,پوشاک,پس‌انداز,درآمد جانبی,سایر"</formula1>
      <formula2>0</formula2>
    </dataValidation>
    <dataValidation type="list" allowBlank="1" sqref="D11:D57" xr:uid="{00000000-0002-0000-0700-000001000000}">
      <formula1>"درآمد,هزینه"</formula1>
      <formula2>0</formula2>
    </dataValidation>
    <dataValidation type="list" allowBlank="1" sqref="F11:F57" xr:uid="{00000000-0002-0000-0700-000002000000}">
      <formula1>"ثابت,متغیر"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166534"/>
  </sheetPr>
  <dimension ref="B1:F19"/>
  <sheetViews>
    <sheetView showGridLines="0" rightToLeft="1" zoomScaleNormal="100" workbookViewId="0"/>
  </sheetViews>
  <sheetFormatPr baseColWidth="10" defaultColWidth="8.6640625" defaultRowHeight="15" x14ac:dyDescent="0.2"/>
  <cols>
    <col min="1" max="1" width="1.5" customWidth="1"/>
    <col min="2" max="2" width="22" customWidth="1"/>
    <col min="3" max="6" width="16" customWidth="1"/>
    <col min="7" max="7" width="1.5" customWidth="1"/>
  </cols>
  <sheetData>
    <row r="1" spans="2:6" ht="4.5" customHeight="1" x14ac:dyDescent="0.2"/>
    <row r="2" spans="2:6" ht="51.75" customHeight="1" x14ac:dyDescent="0.2">
      <c r="B2" s="14" t="s">
        <v>327</v>
      </c>
      <c r="C2" s="14"/>
      <c r="D2" s="14"/>
      <c r="E2" s="14"/>
      <c r="F2" s="14"/>
    </row>
    <row r="3" spans="2:6" ht="4.5" customHeight="1" x14ac:dyDescent="0.2"/>
    <row r="4" spans="2:6" ht="24" customHeight="1" x14ac:dyDescent="0.2">
      <c r="B4" s="263" t="s">
        <v>328</v>
      </c>
      <c r="C4" s="263"/>
      <c r="D4" s="263"/>
      <c r="E4" s="263"/>
      <c r="F4" s="263"/>
    </row>
    <row r="5" spans="2:6" ht="24" customHeight="1" x14ac:dyDescent="0.2">
      <c r="B5" s="180" t="s">
        <v>329</v>
      </c>
      <c r="C5" s="53" t="s">
        <v>330</v>
      </c>
      <c r="D5" s="180" t="s">
        <v>331</v>
      </c>
      <c r="E5" s="53" t="s">
        <v>330</v>
      </c>
      <c r="F5" s="53" t="s">
        <v>330</v>
      </c>
    </row>
    <row r="6" spans="2:6" ht="25.5" customHeight="1" x14ac:dyDescent="0.2">
      <c r="B6" s="264" t="s">
        <v>332</v>
      </c>
      <c r="C6" s="264"/>
      <c r="D6" s="264"/>
      <c r="E6" s="264"/>
      <c r="F6" s="264"/>
    </row>
    <row r="7" spans="2:6" ht="4.5" customHeight="1" x14ac:dyDescent="0.2"/>
    <row r="8" spans="2:6" ht="27.75" customHeight="1" x14ac:dyDescent="0.2">
      <c r="B8" s="265" t="s">
        <v>333</v>
      </c>
      <c r="C8" s="265"/>
      <c r="D8" s="265"/>
      <c r="E8" s="265"/>
      <c r="F8" s="265"/>
    </row>
    <row r="9" spans="2:6" ht="27.75" customHeight="1" x14ac:dyDescent="0.2">
      <c r="B9" s="266" t="s">
        <v>334</v>
      </c>
      <c r="C9" s="266"/>
      <c r="D9" s="267">
        <f>SUMPRODUCT((IF(C5="همه",1,'✅ To-Do لیست'!C10:C69=C5))*(IF(E5="همه",1,'✅ To-Do لیست'!E10:E69=E5))*(IF(F5="همه",1,'✅ To-Do لیست'!F10:F69=F5))*('✅ To-Do لیست'!D10:D69&lt;&gt;""))</f>
        <v>15</v>
      </c>
      <c r="E9" s="267"/>
      <c r="F9" s="267"/>
    </row>
    <row r="10" spans="2:6" ht="27.75" customHeight="1" x14ac:dyDescent="0.2">
      <c r="B10" s="266" t="s">
        <v>335</v>
      </c>
      <c r="C10" s="266"/>
      <c r="D10" s="267">
        <f>SUMPRODUCT((IF(C5="همه",1,'✅ To-Do لیست'!C10:C69=C5))*(IF(E5="همه",1,'✅ To-Do لیست'!E10:E69=E5))*('✅ To-Do لیست'!F10:F69="✅ تکمیل‌شده"))</f>
        <v>5</v>
      </c>
      <c r="E10" s="267"/>
      <c r="F10" s="267"/>
    </row>
    <row r="11" spans="2:6" ht="27.75" customHeight="1" x14ac:dyDescent="0.2">
      <c r="B11" s="266" t="s">
        <v>336</v>
      </c>
      <c r="C11" s="266"/>
      <c r="D11" s="268">
        <f>IFERROR(SUMPRODUCT((IF(C5="همه",1,'✅ To-Do لیست'!C10:C69=C5))*(IF(E5="همه",1,'✅ To-Do لیست'!E10:E69=E5))*('✅ To-Do لیست'!F10:F69="✅ تکمیل‌شده"))/SUMPRODUCT((IF(C5="همه",1,'✅ To-Do لیست'!C10:C69=C5))*(IF(E5="همه",1,'✅ To-Do لیست'!E10:E69=E5))*('✅ To-Do لیست'!D10:D69&lt;&gt;"")),0)</f>
        <v>0.33333333333333331</v>
      </c>
      <c r="E11" s="268"/>
      <c r="F11" s="268"/>
    </row>
    <row r="12" spans="2:6" ht="4.5" customHeight="1" x14ac:dyDescent="0.2"/>
    <row r="13" spans="2:6" ht="25.5" customHeight="1" x14ac:dyDescent="0.2">
      <c r="B13" s="269" t="s">
        <v>337</v>
      </c>
      <c r="C13" s="269"/>
      <c r="D13" s="269"/>
      <c r="E13" s="269"/>
      <c r="F13" s="269"/>
    </row>
    <row r="14" spans="2:6" ht="25.5" customHeight="1" x14ac:dyDescent="0.2">
      <c r="B14" s="181" t="s">
        <v>66</v>
      </c>
      <c r="C14" s="181" t="s">
        <v>338</v>
      </c>
      <c r="D14" s="181" t="s">
        <v>339</v>
      </c>
      <c r="E14" s="181" t="s">
        <v>340</v>
      </c>
      <c r="F14" s="181" t="s">
        <v>341</v>
      </c>
    </row>
    <row r="15" spans="2:6" ht="25.5" customHeight="1" x14ac:dyDescent="0.2">
      <c r="B15" s="37" t="s">
        <v>8</v>
      </c>
      <c r="C15" s="33">
        <f>COUNTIF('✅ To-Do لیست'!C10:C69,"💼 کاری")</f>
        <v>4</v>
      </c>
      <c r="D15" s="62">
        <f>COUNTIFS('✅ To-Do لیست'!C10:C69,"💼 کاری",'✅ To-Do لیست'!F10:F69,"✅ تکمیل‌شده")</f>
        <v>0</v>
      </c>
      <c r="E15" s="182">
        <f>C15-D15</f>
        <v>4</v>
      </c>
      <c r="F15" s="117">
        <f>IFERROR(D15/C15,0)</f>
        <v>0</v>
      </c>
    </row>
    <row r="16" spans="2:6" ht="25.5" customHeight="1" x14ac:dyDescent="0.2">
      <c r="B16" s="183" t="s">
        <v>9</v>
      </c>
      <c r="C16" s="40">
        <f>COUNTIF('✅ To-Do لیست'!C10:C69,"📚 تحصیلی")</f>
        <v>3</v>
      </c>
      <c r="D16" s="62">
        <f>COUNTIFS('✅ To-Do لیست'!C10:C69,"📚 تحصیلی",'✅ To-Do لیست'!F10:F69,"✅ تکمیل‌شده")</f>
        <v>1</v>
      </c>
      <c r="E16" s="182">
        <f>C16-D16</f>
        <v>2</v>
      </c>
      <c r="F16" s="117">
        <f>IFERROR(D16/C16,0)</f>
        <v>0.33333333333333331</v>
      </c>
    </row>
    <row r="17" spans="2:6" ht="25.5" customHeight="1" x14ac:dyDescent="0.2">
      <c r="B17" s="53" t="s">
        <v>10</v>
      </c>
      <c r="C17" s="46">
        <f>COUNTIF('✅ To-Do لیست'!C10:C69,"🏠 روزمره")</f>
        <v>2</v>
      </c>
      <c r="D17" s="62">
        <f>COUNTIFS('✅ To-Do لیست'!C10:C69,"🏠 روزمره",'✅ To-Do لیست'!F10:F69,"✅ تکمیل‌شده")</f>
        <v>1</v>
      </c>
      <c r="E17" s="182">
        <f>C17-D17</f>
        <v>1</v>
      </c>
      <c r="F17" s="117">
        <f>IFERROR(D17/C17,0)</f>
        <v>0.5</v>
      </c>
    </row>
    <row r="18" spans="2:6" ht="25.5" customHeight="1" x14ac:dyDescent="0.2">
      <c r="B18" s="184" t="s">
        <v>11</v>
      </c>
      <c r="C18" s="50">
        <f>COUNTIF('✅ To-Do لیست'!C10:C69,"💰 مالی")</f>
        <v>3</v>
      </c>
      <c r="D18" s="62">
        <f>COUNTIFS('✅ To-Do لیست'!C10:C69,"💰 مالی",'✅ To-Do لیست'!F10:F69,"✅ تکمیل‌شده")</f>
        <v>1</v>
      </c>
      <c r="E18" s="182">
        <f>C18-D18</f>
        <v>2</v>
      </c>
      <c r="F18" s="117">
        <f>IFERROR(D18/C18,0)</f>
        <v>0.33333333333333331</v>
      </c>
    </row>
    <row r="19" spans="2:6" ht="25.5" customHeight="1" x14ac:dyDescent="0.2">
      <c r="B19" s="106" t="s">
        <v>12</v>
      </c>
      <c r="C19" s="55">
        <f>COUNTIF('✅ To-Do لیست'!C10:C69,"💜 شخصی")</f>
        <v>3</v>
      </c>
      <c r="D19" s="62">
        <f>COUNTIFS('✅ To-Do لیست'!C10:C69,"💜 شخصی",'✅ To-Do لیست'!F10:F69,"✅ تکمیل‌شده")</f>
        <v>2</v>
      </c>
      <c r="E19" s="182">
        <f>C19-D19</f>
        <v>1</v>
      </c>
      <c r="F19" s="117">
        <f>IFERROR(D19/C19,0)</f>
        <v>0.66666666666666663</v>
      </c>
    </row>
  </sheetData>
  <mergeCells count="11">
    <mergeCell ref="B10:C10"/>
    <mergeCell ref="D10:F10"/>
    <mergeCell ref="B11:C11"/>
    <mergeCell ref="D11:F11"/>
    <mergeCell ref="B13:F13"/>
    <mergeCell ref="B2:F2"/>
    <mergeCell ref="B4:F4"/>
    <mergeCell ref="B6:F6"/>
    <mergeCell ref="B8:F8"/>
    <mergeCell ref="B9:C9"/>
    <mergeCell ref="D9:F9"/>
  </mergeCells>
  <conditionalFormatting sqref="C15:C19">
    <cfRule type="dataBar" priority="3">
      <dataBar>
        <cfvo type="num" val="0"/>
        <cfvo type="num" val="20"/>
        <color rgb="FF1D4ED8"/>
      </dataBar>
      <extLst>
        <ext xmlns:x14="http://schemas.microsoft.com/office/spreadsheetml/2009/9/main" uri="{B025F937-C7B1-47D3-B67F-A62EFF666E3E}">
          <x14:id>{57E793EF-19D8-4F71-8D7D-476F3CC900F0}</x14:id>
        </ext>
      </extLst>
    </cfRule>
  </conditionalFormatting>
  <conditionalFormatting sqref="F15:F19">
    <cfRule type="colorScale" priority="2">
      <colorScale>
        <cfvo type="num" val="0"/>
        <cfvo type="num" val="0.5"/>
        <cfvo type="num" val="1"/>
        <color rgb="FFFCA5A5"/>
        <color rgb="FFFDE68A"/>
        <color rgb="FF6EE7B7"/>
      </colorScale>
    </cfRule>
  </conditionalFormatting>
  <dataValidations count="3">
    <dataValidation type="list" allowBlank="1" sqref="C5" xr:uid="{00000000-0002-0000-0800-000000000000}">
      <formula1>"💼 کاری,📚 تحصیلی,🏠 روزمره,💰 مالی,💜 شخصی"</formula1>
      <formula2>0</formula2>
    </dataValidation>
    <dataValidation type="list" allowBlank="1" sqref="E5" xr:uid="{00000000-0002-0000-0800-000001000000}">
      <formula1>"🔴 بحرانی,🟠 بالا,🟡 متوسط,🟢 پایین"</formula1>
      <formula2>0</formula2>
    </dataValidation>
    <dataValidation type="list" allowBlank="1" sqref="F5" xr:uid="{00000000-0002-0000-0800-000002000000}">
      <formula1>"⬜ شروع‌نشده,🔄 در جریان,✅ تکمیل‌شده,⏸ متوقف,❌ لغو‌شده"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7E793EF-19D8-4F71-8D7D-476F3CC900F0}">
            <x14:dataBar axisPosition="none">
              <x14:cfvo type="num">
                <xm:f>0</xm:f>
              </x14:cfvo>
              <x14:cfvo type="num">
                <xm:f>20</xm:f>
              </x14:cfvo>
              <x14:negativeFillColor rgb="FF1D4ED8"/>
            </x14:dataBar>
          </x14:cfRule>
          <xm:sqref>C15:C19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E7490"/>
  </sheetPr>
  <dimension ref="B1:H111"/>
  <sheetViews>
    <sheetView showGridLines="0" rightToLeft="1" zoomScaleNormal="100" workbookViewId="0"/>
  </sheetViews>
  <sheetFormatPr baseColWidth="10" defaultColWidth="8.6640625" defaultRowHeight="15" x14ac:dyDescent="0.2"/>
  <cols>
    <col min="1" max="1" width="1.5" customWidth="1"/>
    <col min="2" max="8" width="10" customWidth="1"/>
    <col min="9" max="9" width="2.5" customWidth="1"/>
  </cols>
  <sheetData>
    <row r="1" spans="2:8" ht="45" customHeight="1" x14ac:dyDescent="0.2">
      <c r="B1" s="270" t="s">
        <v>342</v>
      </c>
      <c r="C1" s="270"/>
      <c r="D1" s="270"/>
      <c r="E1" s="270"/>
      <c r="F1" s="270"/>
      <c r="G1" s="270"/>
      <c r="H1" s="270"/>
    </row>
    <row r="3" spans="2:8" ht="6" customHeight="1" x14ac:dyDescent="0.2"/>
    <row r="4" spans="2:8" ht="27.75" customHeight="1" x14ac:dyDescent="0.2">
      <c r="B4" s="271" t="s">
        <v>343</v>
      </c>
      <c r="C4" s="271"/>
      <c r="D4" s="271"/>
      <c r="E4" s="271"/>
      <c r="F4" s="271"/>
      <c r="G4" s="271"/>
      <c r="H4" s="271"/>
    </row>
    <row r="5" spans="2:8" ht="21.75" customHeight="1" x14ac:dyDescent="0.2">
      <c r="B5" s="185" t="s">
        <v>344</v>
      </c>
      <c r="C5" s="185" t="s">
        <v>345</v>
      </c>
      <c r="D5" s="185" t="s">
        <v>346</v>
      </c>
      <c r="E5" s="185" t="s">
        <v>347</v>
      </c>
      <c r="F5" s="185" t="s">
        <v>348</v>
      </c>
      <c r="G5" s="185" t="s">
        <v>349</v>
      </c>
      <c r="H5" s="186" t="s">
        <v>350</v>
      </c>
    </row>
    <row r="6" spans="2:8" ht="21.75" customHeight="1" x14ac:dyDescent="0.2">
      <c r="B6" s="187"/>
      <c r="C6" s="187"/>
      <c r="D6" s="187"/>
      <c r="E6" s="187"/>
      <c r="F6" s="187"/>
      <c r="G6" s="188">
        <v>1</v>
      </c>
      <c r="H6" s="189">
        <v>2</v>
      </c>
    </row>
    <row r="7" spans="2:8" ht="21.75" customHeight="1" x14ac:dyDescent="0.2">
      <c r="B7" s="190">
        <v>3</v>
      </c>
      <c r="C7" s="190">
        <v>4</v>
      </c>
      <c r="D7" s="190">
        <v>5</v>
      </c>
      <c r="E7" s="190">
        <v>6</v>
      </c>
      <c r="F7" s="190">
        <v>7</v>
      </c>
      <c r="G7" s="188">
        <v>8</v>
      </c>
      <c r="H7" s="189">
        <v>9</v>
      </c>
    </row>
    <row r="8" spans="2:8" ht="21.75" customHeight="1" x14ac:dyDescent="0.2">
      <c r="B8" s="190">
        <v>10</v>
      </c>
      <c r="C8" s="190">
        <v>11</v>
      </c>
      <c r="D8" s="190">
        <v>12</v>
      </c>
      <c r="E8" s="190">
        <v>13</v>
      </c>
      <c r="F8" s="190">
        <v>14</v>
      </c>
      <c r="G8" s="188">
        <v>15</v>
      </c>
      <c r="H8" s="189">
        <v>16</v>
      </c>
    </row>
    <row r="9" spans="2:8" ht="21.75" customHeight="1" x14ac:dyDescent="0.2">
      <c r="B9" s="190">
        <v>17</v>
      </c>
      <c r="C9" s="190">
        <v>18</v>
      </c>
      <c r="D9" s="190">
        <v>19</v>
      </c>
      <c r="E9" s="190">
        <v>20</v>
      </c>
      <c r="F9" s="190">
        <v>21</v>
      </c>
      <c r="G9" s="188">
        <v>22</v>
      </c>
      <c r="H9" s="189">
        <v>23</v>
      </c>
    </row>
    <row r="10" spans="2:8" ht="21.75" customHeight="1" x14ac:dyDescent="0.2">
      <c r="B10" s="190">
        <v>24</v>
      </c>
      <c r="C10" s="190">
        <v>25</v>
      </c>
      <c r="D10" s="190">
        <v>26</v>
      </c>
      <c r="E10" s="190">
        <v>27</v>
      </c>
      <c r="F10" s="190">
        <v>28</v>
      </c>
      <c r="G10" s="188">
        <v>29</v>
      </c>
      <c r="H10" s="189">
        <v>30</v>
      </c>
    </row>
    <row r="11" spans="2:8" ht="21.75" customHeight="1" x14ac:dyDescent="0.2">
      <c r="B11" s="190">
        <v>31</v>
      </c>
      <c r="C11" s="187"/>
      <c r="D11" s="187"/>
      <c r="E11" s="187"/>
      <c r="F11" s="187"/>
      <c r="G11" s="187"/>
      <c r="H11" s="187"/>
    </row>
    <row r="13" spans="2:8" ht="6" customHeight="1" x14ac:dyDescent="0.2"/>
    <row r="14" spans="2:8" ht="27.75" customHeight="1" x14ac:dyDescent="0.2">
      <c r="B14" s="272" t="s">
        <v>351</v>
      </c>
      <c r="C14" s="272"/>
      <c r="D14" s="272"/>
      <c r="E14" s="272"/>
      <c r="F14" s="272"/>
      <c r="G14" s="272"/>
      <c r="H14" s="272"/>
    </row>
    <row r="15" spans="2:8" ht="21.75" customHeight="1" x14ac:dyDescent="0.2">
      <c r="B15" s="159" t="s">
        <v>344</v>
      </c>
      <c r="C15" s="159" t="s">
        <v>345</v>
      </c>
      <c r="D15" s="159" t="s">
        <v>346</v>
      </c>
      <c r="E15" s="159" t="s">
        <v>347</v>
      </c>
      <c r="F15" s="159" t="s">
        <v>348</v>
      </c>
      <c r="G15" s="159" t="s">
        <v>349</v>
      </c>
      <c r="H15" s="191" t="s">
        <v>350</v>
      </c>
    </row>
    <row r="16" spans="2:8" ht="21.75" customHeight="1" x14ac:dyDescent="0.2">
      <c r="B16" s="187"/>
      <c r="C16" s="192">
        <v>1</v>
      </c>
      <c r="D16" s="192">
        <v>2</v>
      </c>
      <c r="E16" s="192">
        <v>3</v>
      </c>
      <c r="F16" s="192">
        <v>4</v>
      </c>
      <c r="G16" s="193">
        <v>5</v>
      </c>
      <c r="H16" s="194">
        <v>6</v>
      </c>
    </row>
    <row r="17" spans="2:8" ht="21.75" customHeight="1" x14ac:dyDescent="0.2">
      <c r="B17" s="192">
        <v>7</v>
      </c>
      <c r="C17" s="192">
        <v>8</v>
      </c>
      <c r="D17" s="192">
        <v>9</v>
      </c>
      <c r="E17" s="192">
        <v>10</v>
      </c>
      <c r="F17" s="192">
        <v>11</v>
      </c>
      <c r="G17" s="193">
        <v>12</v>
      </c>
      <c r="H17" s="194">
        <v>13</v>
      </c>
    </row>
    <row r="18" spans="2:8" ht="21.75" customHeight="1" x14ac:dyDescent="0.2">
      <c r="B18" s="192">
        <v>14</v>
      </c>
      <c r="C18" s="192">
        <v>15</v>
      </c>
      <c r="D18" s="192">
        <v>16</v>
      </c>
      <c r="E18" s="192">
        <v>17</v>
      </c>
      <c r="F18" s="192">
        <v>18</v>
      </c>
      <c r="G18" s="193">
        <v>19</v>
      </c>
      <c r="H18" s="194">
        <v>20</v>
      </c>
    </row>
    <row r="19" spans="2:8" ht="21.75" customHeight="1" x14ac:dyDescent="0.2">
      <c r="B19" s="192">
        <v>21</v>
      </c>
      <c r="C19" s="192">
        <v>22</v>
      </c>
      <c r="D19" s="192">
        <v>23</v>
      </c>
      <c r="E19" s="192">
        <v>24</v>
      </c>
      <c r="F19" s="192">
        <v>25</v>
      </c>
      <c r="G19" s="193">
        <v>26</v>
      </c>
      <c r="H19" s="194">
        <v>27</v>
      </c>
    </row>
    <row r="20" spans="2:8" ht="21.75" customHeight="1" x14ac:dyDescent="0.2">
      <c r="B20" s="192">
        <v>28</v>
      </c>
      <c r="C20" s="192">
        <v>29</v>
      </c>
      <c r="D20" s="192">
        <v>30</v>
      </c>
      <c r="E20" s="192">
        <v>31</v>
      </c>
      <c r="F20" s="187"/>
      <c r="G20" s="187"/>
      <c r="H20" s="187"/>
    </row>
    <row r="22" spans="2:8" ht="6" customHeight="1" x14ac:dyDescent="0.2"/>
    <row r="23" spans="2:8" ht="27.75" customHeight="1" x14ac:dyDescent="0.2">
      <c r="B23" s="273" t="s">
        <v>352</v>
      </c>
      <c r="C23" s="273"/>
      <c r="D23" s="273"/>
      <c r="E23" s="273"/>
      <c r="F23" s="273"/>
      <c r="G23" s="273"/>
      <c r="H23" s="273"/>
    </row>
    <row r="24" spans="2:8" ht="21.75" customHeight="1" x14ac:dyDescent="0.2">
      <c r="B24" s="180" t="s">
        <v>344</v>
      </c>
      <c r="C24" s="180" t="s">
        <v>345</v>
      </c>
      <c r="D24" s="180" t="s">
        <v>346</v>
      </c>
      <c r="E24" s="180" t="s">
        <v>347</v>
      </c>
      <c r="F24" s="180" t="s">
        <v>348</v>
      </c>
      <c r="G24" s="180" t="s">
        <v>349</v>
      </c>
      <c r="H24" s="195" t="s">
        <v>350</v>
      </c>
    </row>
    <row r="25" spans="2:8" ht="21.75" customHeight="1" x14ac:dyDescent="0.2">
      <c r="B25" s="187"/>
      <c r="C25" s="187"/>
      <c r="D25" s="187"/>
      <c r="E25" s="187"/>
      <c r="F25" s="196">
        <v>1</v>
      </c>
      <c r="G25" s="197">
        <v>2</v>
      </c>
      <c r="H25" s="198">
        <v>3</v>
      </c>
    </row>
    <row r="26" spans="2:8" ht="21.75" customHeight="1" x14ac:dyDescent="0.2">
      <c r="B26" s="196">
        <v>4</v>
      </c>
      <c r="C26" s="196">
        <v>5</v>
      </c>
      <c r="D26" s="196">
        <v>6</v>
      </c>
      <c r="E26" s="196">
        <v>7</v>
      </c>
      <c r="F26" s="196">
        <v>8</v>
      </c>
      <c r="G26" s="197">
        <v>9</v>
      </c>
      <c r="H26" s="198">
        <v>10</v>
      </c>
    </row>
    <row r="27" spans="2:8" ht="21.75" customHeight="1" x14ac:dyDescent="0.2">
      <c r="B27" s="196">
        <v>11</v>
      </c>
      <c r="C27" s="196">
        <v>12</v>
      </c>
      <c r="D27" s="196">
        <v>13</v>
      </c>
      <c r="E27" s="196">
        <v>14</v>
      </c>
      <c r="F27" s="196">
        <v>15</v>
      </c>
      <c r="G27" s="197">
        <v>16</v>
      </c>
      <c r="H27" s="198">
        <v>17</v>
      </c>
    </row>
    <row r="28" spans="2:8" ht="21.75" customHeight="1" x14ac:dyDescent="0.2">
      <c r="B28" s="196">
        <v>18</v>
      </c>
      <c r="C28" s="196">
        <v>19</v>
      </c>
      <c r="D28" s="196">
        <v>20</v>
      </c>
      <c r="E28" s="196">
        <v>21</v>
      </c>
      <c r="F28" s="196">
        <v>22</v>
      </c>
      <c r="G28" s="197">
        <v>23</v>
      </c>
      <c r="H28" s="198">
        <v>24</v>
      </c>
    </row>
    <row r="29" spans="2:8" ht="21.75" customHeight="1" x14ac:dyDescent="0.2">
      <c r="B29" s="196">
        <v>25</v>
      </c>
      <c r="C29" s="196">
        <v>26</v>
      </c>
      <c r="D29" s="196">
        <v>27</v>
      </c>
      <c r="E29" s="196">
        <v>28</v>
      </c>
      <c r="F29" s="196">
        <v>29</v>
      </c>
      <c r="G29" s="197">
        <v>30</v>
      </c>
      <c r="H29" s="198">
        <v>31</v>
      </c>
    </row>
    <row r="31" spans="2:8" ht="6" customHeight="1" x14ac:dyDescent="0.2"/>
    <row r="32" spans="2:8" ht="27.75" customHeight="1" x14ac:dyDescent="0.2">
      <c r="B32" s="274" t="s">
        <v>353</v>
      </c>
      <c r="C32" s="274"/>
      <c r="D32" s="274"/>
      <c r="E32" s="274"/>
      <c r="F32" s="274"/>
      <c r="G32" s="274"/>
      <c r="H32" s="274"/>
    </row>
    <row r="33" spans="2:8" ht="21.75" customHeight="1" x14ac:dyDescent="0.2">
      <c r="B33" s="199" t="s">
        <v>344</v>
      </c>
      <c r="C33" s="199" t="s">
        <v>345</v>
      </c>
      <c r="D33" s="199" t="s">
        <v>346</v>
      </c>
      <c r="E33" s="199" t="s">
        <v>347</v>
      </c>
      <c r="F33" s="199" t="s">
        <v>348</v>
      </c>
      <c r="G33" s="199" t="s">
        <v>349</v>
      </c>
      <c r="H33" s="200" t="s">
        <v>350</v>
      </c>
    </row>
    <row r="34" spans="2:8" ht="21.75" customHeight="1" x14ac:dyDescent="0.2">
      <c r="B34" s="201">
        <v>1</v>
      </c>
      <c r="C34" s="201">
        <v>2</v>
      </c>
      <c r="D34" s="201">
        <v>3</v>
      </c>
      <c r="E34" s="201">
        <v>4</v>
      </c>
      <c r="F34" s="201">
        <v>5</v>
      </c>
      <c r="G34" s="202">
        <v>6</v>
      </c>
      <c r="H34" s="203">
        <v>7</v>
      </c>
    </row>
    <row r="35" spans="2:8" ht="21.75" customHeight="1" x14ac:dyDescent="0.2">
      <c r="B35" s="201">
        <v>8</v>
      </c>
      <c r="C35" s="201">
        <v>9</v>
      </c>
      <c r="D35" s="201">
        <v>10</v>
      </c>
      <c r="E35" s="201">
        <v>11</v>
      </c>
      <c r="F35" s="201">
        <v>12</v>
      </c>
      <c r="G35" s="202">
        <v>13</v>
      </c>
      <c r="H35" s="203">
        <v>14</v>
      </c>
    </row>
    <row r="36" spans="2:8" ht="21.75" customHeight="1" x14ac:dyDescent="0.2">
      <c r="B36" s="201">
        <v>15</v>
      </c>
      <c r="C36" s="201">
        <v>16</v>
      </c>
      <c r="D36" s="201">
        <v>17</v>
      </c>
      <c r="E36" s="201">
        <v>18</v>
      </c>
      <c r="F36" s="201">
        <v>19</v>
      </c>
      <c r="G36" s="202">
        <v>20</v>
      </c>
      <c r="H36" s="203">
        <v>21</v>
      </c>
    </row>
    <row r="37" spans="2:8" ht="21.75" customHeight="1" x14ac:dyDescent="0.2">
      <c r="B37" s="201">
        <v>22</v>
      </c>
      <c r="C37" s="201">
        <v>23</v>
      </c>
      <c r="D37" s="201">
        <v>24</v>
      </c>
      <c r="E37" s="201">
        <v>25</v>
      </c>
      <c r="F37" s="201">
        <v>26</v>
      </c>
      <c r="G37" s="202">
        <v>27</v>
      </c>
      <c r="H37" s="203">
        <v>28</v>
      </c>
    </row>
    <row r="38" spans="2:8" ht="21.75" customHeight="1" x14ac:dyDescent="0.2">
      <c r="B38" s="201">
        <v>29</v>
      </c>
      <c r="C38" s="201">
        <v>30</v>
      </c>
      <c r="D38" s="201">
        <v>31</v>
      </c>
      <c r="E38" s="187"/>
      <c r="F38" s="187"/>
      <c r="G38" s="187"/>
      <c r="H38" s="187"/>
    </row>
    <row r="40" spans="2:8" ht="6" customHeight="1" x14ac:dyDescent="0.2"/>
    <row r="41" spans="2:8" ht="27.75" customHeight="1" x14ac:dyDescent="0.2">
      <c r="B41" s="275" t="s">
        <v>354</v>
      </c>
      <c r="C41" s="275"/>
      <c r="D41" s="275"/>
      <c r="E41" s="275"/>
      <c r="F41" s="275"/>
      <c r="G41" s="275"/>
      <c r="H41" s="275"/>
    </row>
    <row r="42" spans="2:8" ht="21.75" customHeight="1" x14ac:dyDescent="0.2">
      <c r="B42" s="204" t="s">
        <v>344</v>
      </c>
      <c r="C42" s="204" t="s">
        <v>345</v>
      </c>
      <c r="D42" s="204" t="s">
        <v>346</v>
      </c>
      <c r="E42" s="204" t="s">
        <v>347</v>
      </c>
      <c r="F42" s="204" t="s">
        <v>348</v>
      </c>
      <c r="G42" s="204" t="s">
        <v>349</v>
      </c>
      <c r="H42" s="205" t="s">
        <v>350</v>
      </c>
    </row>
    <row r="43" spans="2:8" ht="21.75" customHeight="1" x14ac:dyDescent="0.2">
      <c r="B43" s="187"/>
      <c r="C43" s="187"/>
      <c r="D43" s="187"/>
      <c r="E43" s="206">
        <v>1</v>
      </c>
      <c r="F43" s="206">
        <v>2</v>
      </c>
      <c r="G43" s="207">
        <v>3</v>
      </c>
      <c r="H43" s="208">
        <v>4</v>
      </c>
    </row>
    <row r="44" spans="2:8" ht="21.75" customHeight="1" x14ac:dyDescent="0.2">
      <c r="B44" s="206">
        <v>5</v>
      </c>
      <c r="C44" s="206">
        <v>6</v>
      </c>
      <c r="D44" s="206">
        <v>7</v>
      </c>
      <c r="E44" s="206">
        <v>8</v>
      </c>
      <c r="F44" s="206">
        <v>9</v>
      </c>
      <c r="G44" s="207">
        <v>10</v>
      </c>
      <c r="H44" s="208">
        <v>11</v>
      </c>
    </row>
    <row r="45" spans="2:8" ht="21.75" customHeight="1" x14ac:dyDescent="0.2">
      <c r="B45" s="206">
        <v>12</v>
      </c>
      <c r="C45" s="206">
        <v>13</v>
      </c>
      <c r="D45" s="206">
        <v>14</v>
      </c>
      <c r="E45" s="206">
        <v>15</v>
      </c>
      <c r="F45" s="206">
        <v>16</v>
      </c>
      <c r="G45" s="207">
        <v>17</v>
      </c>
      <c r="H45" s="208">
        <v>18</v>
      </c>
    </row>
    <row r="46" spans="2:8" ht="21.75" customHeight="1" x14ac:dyDescent="0.2">
      <c r="B46" s="206">
        <v>19</v>
      </c>
      <c r="C46" s="206">
        <v>20</v>
      </c>
      <c r="D46" s="206">
        <v>21</v>
      </c>
      <c r="E46" s="206">
        <v>22</v>
      </c>
      <c r="F46" s="206">
        <v>23</v>
      </c>
      <c r="G46" s="207">
        <v>24</v>
      </c>
      <c r="H46" s="208">
        <v>25</v>
      </c>
    </row>
    <row r="47" spans="2:8" ht="21.75" customHeight="1" x14ac:dyDescent="0.2">
      <c r="B47" s="206">
        <v>26</v>
      </c>
      <c r="C47" s="206">
        <v>27</v>
      </c>
      <c r="D47" s="206">
        <v>28</v>
      </c>
      <c r="E47" s="206">
        <v>29</v>
      </c>
      <c r="F47" s="206">
        <v>30</v>
      </c>
      <c r="G47" s="207">
        <v>31</v>
      </c>
      <c r="H47" s="187"/>
    </row>
    <row r="49" spans="2:8" ht="6" customHeight="1" x14ac:dyDescent="0.2"/>
    <row r="50" spans="2:8" ht="27.75" customHeight="1" x14ac:dyDescent="0.2">
      <c r="B50" s="276" t="s">
        <v>355</v>
      </c>
      <c r="C50" s="276"/>
      <c r="D50" s="276"/>
      <c r="E50" s="276"/>
      <c r="F50" s="276"/>
      <c r="G50" s="276"/>
      <c r="H50" s="276"/>
    </row>
    <row r="51" spans="2:8" ht="21.75" customHeight="1" x14ac:dyDescent="0.2">
      <c r="B51" s="209" t="s">
        <v>344</v>
      </c>
      <c r="C51" s="209" t="s">
        <v>345</v>
      </c>
      <c r="D51" s="209" t="s">
        <v>346</v>
      </c>
      <c r="E51" s="209" t="s">
        <v>347</v>
      </c>
      <c r="F51" s="209" t="s">
        <v>348</v>
      </c>
      <c r="G51" s="209" t="s">
        <v>349</v>
      </c>
      <c r="H51" s="209" t="s">
        <v>350</v>
      </c>
    </row>
    <row r="52" spans="2:8" ht="21.75" customHeight="1" x14ac:dyDescent="0.2">
      <c r="B52" s="187"/>
      <c r="C52" s="187"/>
      <c r="D52" s="187"/>
      <c r="E52" s="187"/>
      <c r="F52" s="187"/>
      <c r="G52" s="187"/>
      <c r="H52" s="210">
        <v>1</v>
      </c>
    </row>
    <row r="53" spans="2:8" ht="21.75" customHeight="1" x14ac:dyDescent="0.2">
      <c r="B53" s="211">
        <v>2</v>
      </c>
      <c r="C53" s="211">
        <v>3</v>
      </c>
      <c r="D53" s="211">
        <v>4</v>
      </c>
      <c r="E53" s="211">
        <v>5</v>
      </c>
      <c r="F53" s="211">
        <v>6</v>
      </c>
      <c r="G53" s="212">
        <v>7</v>
      </c>
      <c r="H53" s="210">
        <v>8</v>
      </c>
    </row>
    <row r="54" spans="2:8" ht="21.75" customHeight="1" x14ac:dyDescent="0.2">
      <c r="B54" s="211">
        <v>9</v>
      </c>
      <c r="C54" s="211">
        <v>10</v>
      </c>
      <c r="D54" s="211">
        <v>11</v>
      </c>
      <c r="E54" s="211">
        <v>12</v>
      </c>
      <c r="F54" s="211">
        <v>13</v>
      </c>
      <c r="G54" s="212">
        <v>14</v>
      </c>
      <c r="H54" s="210">
        <v>15</v>
      </c>
    </row>
    <row r="55" spans="2:8" ht="21.75" customHeight="1" x14ac:dyDescent="0.2">
      <c r="B55" s="211">
        <v>16</v>
      </c>
      <c r="C55" s="211">
        <v>17</v>
      </c>
      <c r="D55" s="211">
        <v>18</v>
      </c>
      <c r="E55" s="211">
        <v>19</v>
      </c>
      <c r="F55" s="211">
        <v>20</v>
      </c>
      <c r="G55" s="212">
        <v>21</v>
      </c>
      <c r="H55" s="210">
        <v>22</v>
      </c>
    </row>
    <row r="56" spans="2:8" ht="21.75" customHeight="1" x14ac:dyDescent="0.2">
      <c r="B56" s="211">
        <v>23</v>
      </c>
      <c r="C56" s="211">
        <v>24</v>
      </c>
      <c r="D56" s="211">
        <v>25</v>
      </c>
      <c r="E56" s="211">
        <v>26</v>
      </c>
      <c r="F56" s="211">
        <v>27</v>
      </c>
      <c r="G56" s="212">
        <v>28</v>
      </c>
      <c r="H56" s="210">
        <v>29</v>
      </c>
    </row>
    <row r="57" spans="2:8" ht="21.75" customHeight="1" x14ac:dyDescent="0.2">
      <c r="B57" s="211">
        <v>30</v>
      </c>
      <c r="C57" s="211">
        <v>31</v>
      </c>
      <c r="D57" s="187"/>
      <c r="E57" s="187"/>
      <c r="F57" s="187"/>
      <c r="G57" s="187"/>
      <c r="H57" s="187"/>
    </row>
    <row r="59" spans="2:8" ht="6" customHeight="1" x14ac:dyDescent="0.2"/>
    <row r="60" spans="2:8" ht="27.75" customHeight="1" x14ac:dyDescent="0.2">
      <c r="B60" s="277" t="s">
        <v>356</v>
      </c>
      <c r="C60" s="277"/>
      <c r="D60" s="277"/>
      <c r="E60" s="277"/>
      <c r="F60" s="277"/>
      <c r="G60" s="277"/>
      <c r="H60" s="277"/>
    </row>
    <row r="61" spans="2:8" ht="21.75" customHeight="1" x14ac:dyDescent="0.2">
      <c r="B61" s="213" t="s">
        <v>344</v>
      </c>
      <c r="C61" s="213" t="s">
        <v>345</v>
      </c>
      <c r="D61" s="213" t="s">
        <v>346</v>
      </c>
      <c r="E61" s="213" t="s">
        <v>347</v>
      </c>
      <c r="F61" s="213" t="s">
        <v>348</v>
      </c>
      <c r="G61" s="213" t="s">
        <v>349</v>
      </c>
      <c r="H61" s="214" t="s">
        <v>350</v>
      </c>
    </row>
    <row r="62" spans="2:8" ht="21.75" customHeight="1" x14ac:dyDescent="0.2">
      <c r="B62" s="187"/>
      <c r="C62" s="187"/>
      <c r="D62" s="215">
        <v>1</v>
      </c>
      <c r="E62" s="215">
        <v>2</v>
      </c>
      <c r="F62" s="215">
        <v>3</v>
      </c>
      <c r="G62" s="216">
        <v>4</v>
      </c>
      <c r="H62" s="217">
        <v>5</v>
      </c>
    </row>
    <row r="63" spans="2:8" ht="21.75" customHeight="1" x14ac:dyDescent="0.2">
      <c r="B63" s="215">
        <v>6</v>
      </c>
      <c r="C63" s="215">
        <v>7</v>
      </c>
      <c r="D63" s="215">
        <v>8</v>
      </c>
      <c r="E63" s="215">
        <v>9</v>
      </c>
      <c r="F63" s="215">
        <v>10</v>
      </c>
      <c r="G63" s="216">
        <v>11</v>
      </c>
      <c r="H63" s="217">
        <v>12</v>
      </c>
    </row>
    <row r="64" spans="2:8" ht="21.75" customHeight="1" x14ac:dyDescent="0.2">
      <c r="B64" s="215">
        <v>13</v>
      </c>
      <c r="C64" s="215">
        <v>14</v>
      </c>
      <c r="D64" s="215">
        <v>15</v>
      </c>
      <c r="E64" s="215">
        <v>16</v>
      </c>
      <c r="F64" s="215">
        <v>17</v>
      </c>
      <c r="G64" s="216">
        <v>18</v>
      </c>
      <c r="H64" s="217">
        <v>19</v>
      </c>
    </row>
    <row r="65" spans="2:8" ht="21.75" customHeight="1" x14ac:dyDescent="0.2">
      <c r="B65" s="215">
        <v>20</v>
      </c>
      <c r="C65" s="215">
        <v>21</v>
      </c>
      <c r="D65" s="215">
        <v>22</v>
      </c>
      <c r="E65" s="215">
        <v>23</v>
      </c>
      <c r="F65" s="215">
        <v>24</v>
      </c>
      <c r="G65" s="216">
        <v>25</v>
      </c>
      <c r="H65" s="217">
        <v>26</v>
      </c>
    </row>
    <row r="66" spans="2:8" ht="21.75" customHeight="1" x14ac:dyDescent="0.2">
      <c r="B66" s="215">
        <v>27</v>
      </c>
      <c r="C66" s="215">
        <v>28</v>
      </c>
      <c r="D66" s="215">
        <v>29</v>
      </c>
      <c r="E66" s="215">
        <v>30</v>
      </c>
      <c r="F66" s="187"/>
      <c r="G66" s="187"/>
      <c r="H66" s="187"/>
    </row>
    <row r="68" spans="2:8" ht="6" customHeight="1" x14ac:dyDescent="0.2"/>
    <row r="69" spans="2:8" ht="27.75" customHeight="1" x14ac:dyDescent="0.2">
      <c r="B69" s="278" t="s">
        <v>357</v>
      </c>
      <c r="C69" s="278"/>
      <c r="D69" s="278"/>
      <c r="E69" s="278"/>
      <c r="F69" s="278"/>
      <c r="G69" s="278"/>
      <c r="H69" s="278"/>
    </row>
    <row r="70" spans="2:8" ht="21.75" customHeight="1" x14ac:dyDescent="0.2">
      <c r="B70" s="218" t="s">
        <v>344</v>
      </c>
      <c r="C70" s="218" t="s">
        <v>345</v>
      </c>
      <c r="D70" s="218" t="s">
        <v>346</v>
      </c>
      <c r="E70" s="218" t="s">
        <v>347</v>
      </c>
      <c r="F70" s="218" t="s">
        <v>348</v>
      </c>
      <c r="G70" s="218" t="s">
        <v>349</v>
      </c>
      <c r="H70" s="219" t="s">
        <v>350</v>
      </c>
    </row>
    <row r="71" spans="2:8" ht="21.75" customHeight="1" x14ac:dyDescent="0.2">
      <c r="B71" s="187"/>
      <c r="C71" s="187"/>
      <c r="D71" s="187"/>
      <c r="E71" s="187"/>
      <c r="F71" s="187"/>
      <c r="G71" s="220">
        <v>1</v>
      </c>
      <c r="H71" s="221">
        <v>2</v>
      </c>
    </row>
    <row r="72" spans="2:8" ht="21.75" customHeight="1" x14ac:dyDescent="0.2">
      <c r="B72" s="222">
        <v>3</v>
      </c>
      <c r="C72" s="222">
        <v>4</v>
      </c>
      <c r="D72" s="222">
        <v>5</v>
      </c>
      <c r="E72" s="222">
        <v>6</v>
      </c>
      <c r="F72" s="222">
        <v>7</v>
      </c>
      <c r="G72" s="220">
        <v>8</v>
      </c>
      <c r="H72" s="221">
        <v>9</v>
      </c>
    </row>
    <row r="73" spans="2:8" ht="21.75" customHeight="1" x14ac:dyDescent="0.2">
      <c r="B73" s="222">
        <v>10</v>
      </c>
      <c r="C73" s="222">
        <v>11</v>
      </c>
      <c r="D73" s="222">
        <v>12</v>
      </c>
      <c r="E73" s="222">
        <v>13</v>
      </c>
      <c r="F73" s="222">
        <v>14</v>
      </c>
      <c r="G73" s="220">
        <v>15</v>
      </c>
      <c r="H73" s="221">
        <v>16</v>
      </c>
    </row>
    <row r="74" spans="2:8" ht="21.75" customHeight="1" x14ac:dyDescent="0.2">
      <c r="B74" s="222">
        <v>17</v>
      </c>
      <c r="C74" s="222">
        <v>18</v>
      </c>
      <c r="D74" s="222">
        <v>19</v>
      </c>
      <c r="E74" s="222">
        <v>20</v>
      </c>
      <c r="F74" s="222">
        <v>21</v>
      </c>
      <c r="G74" s="220">
        <v>22</v>
      </c>
      <c r="H74" s="221">
        <v>23</v>
      </c>
    </row>
    <row r="75" spans="2:8" ht="21.75" customHeight="1" x14ac:dyDescent="0.2">
      <c r="B75" s="222">
        <v>24</v>
      </c>
      <c r="C75" s="222">
        <v>25</v>
      </c>
      <c r="D75" s="222">
        <v>26</v>
      </c>
      <c r="E75" s="222">
        <v>27</v>
      </c>
      <c r="F75" s="222">
        <v>28</v>
      </c>
      <c r="G75" s="220">
        <v>29</v>
      </c>
      <c r="H75" s="221">
        <v>30</v>
      </c>
    </row>
    <row r="77" spans="2:8" ht="6" customHeight="1" x14ac:dyDescent="0.2"/>
    <row r="78" spans="2:8" ht="27.75" customHeight="1" x14ac:dyDescent="0.2">
      <c r="B78" s="279" t="s">
        <v>358</v>
      </c>
      <c r="C78" s="279"/>
      <c r="D78" s="279"/>
      <c r="E78" s="279"/>
      <c r="F78" s="279"/>
      <c r="G78" s="279"/>
      <c r="H78" s="279"/>
    </row>
    <row r="79" spans="2:8" ht="21.75" customHeight="1" x14ac:dyDescent="0.2">
      <c r="B79" s="223" t="s">
        <v>344</v>
      </c>
      <c r="C79" s="223" t="s">
        <v>345</v>
      </c>
      <c r="D79" s="223" t="s">
        <v>346</v>
      </c>
      <c r="E79" s="223" t="s">
        <v>347</v>
      </c>
      <c r="F79" s="223" t="s">
        <v>348</v>
      </c>
      <c r="G79" s="223" t="s">
        <v>349</v>
      </c>
      <c r="H79" s="224" t="s">
        <v>350</v>
      </c>
    </row>
    <row r="80" spans="2:8" ht="21.75" customHeight="1" x14ac:dyDescent="0.2">
      <c r="B80" s="187"/>
      <c r="C80" s="225">
        <v>1</v>
      </c>
      <c r="D80" s="225">
        <v>2</v>
      </c>
      <c r="E80" s="225">
        <v>3</v>
      </c>
      <c r="F80" s="225">
        <v>4</v>
      </c>
      <c r="G80" s="226">
        <v>5</v>
      </c>
      <c r="H80" s="227">
        <v>6</v>
      </c>
    </row>
    <row r="81" spans="2:8" ht="21.75" customHeight="1" x14ac:dyDescent="0.2">
      <c r="B81" s="225">
        <v>7</v>
      </c>
      <c r="C81" s="225">
        <v>8</v>
      </c>
      <c r="D81" s="225">
        <v>9</v>
      </c>
      <c r="E81" s="225">
        <v>10</v>
      </c>
      <c r="F81" s="225">
        <v>11</v>
      </c>
      <c r="G81" s="226">
        <v>12</v>
      </c>
      <c r="H81" s="227">
        <v>13</v>
      </c>
    </row>
    <row r="82" spans="2:8" ht="21.75" customHeight="1" x14ac:dyDescent="0.2">
      <c r="B82" s="225">
        <v>14</v>
      </c>
      <c r="C82" s="225">
        <v>15</v>
      </c>
      <c r="D82" s="225">
        <v>16</v>
      </c>
      <c r="E82" s="225">
        <v>17</v>
      </c>
      <c r="F82" s="225">
        <v>18</v>
      </c>
      <c r="G82" s="226">
        <v>19</v>
      </c>
      <c r="H82" s="227">
        <v>20</v>
      </c>
    </row>
    <row r="83" spans="2:8" ht="21.75" customHeight="1" x14ac:dyDescent="0.2">
      <c r="B83" s="225">
        <v>21</v>
      </c>
      <c r="C83" s="225">
        <v>22</v>
      </c>
      <c r="D83" s="225">
        <v>23</v>
      </c>
      <c r="E83" s="225">
        <v>24</v>
      </c>
      <c r="F83" s="225">
        <v>25</v>
      </c>
      <c r="G83" s="226">
        <v>26</v>
      </c>
      <c r="H83" s="227">
        <v>27</v>
      </c>
    </row>
    <row r="84" spans="2:8" ht="21.75" customHeight="1" x14ac:dyDescent="0.2">
      <c r="B84" s="225">
        <v>28</v>
      </c>
      <c r="C84" s="225">
        <v>29</v>
      </c>
      <c r="D84" s="225">
        <v>30</v>
      </c>
      <c r="E84" s="187"/>
      <c r="F84" s="187"/>
      <c r="G84" s="187"/>
      <c r="H84" s="187"/>
    </row>
    <row r="86" spans="2:8" ht="6" customHeight="1" x14ac:dyDescent="0.2"/>
    <row r="87" spans="2:8" ht="27.75" customHeight="1" x14ac:dyDescent="0.2">
      <c r="B87" s="280" t="s">
        <v>359</v>
      </c>
      <c r="C87" s="280"/>
      <c r="D87" s="280"/>
      <c r="E87" s="280"/>
      <c r="F87" s="280"/>
      <c r="G87" s="280"/>
      <c r="H87" s="280"/>
    </row>
    <row r="88" spans="2:8" ht="21.75" customHeight="1" x14ac:dyDescent="0.2">
      <c r="B88" s="228" t="s">
        <v>344</v>
      </c>
      <c r="C88" s="228" t="s">
        <v>345</v>
      </c>
      <c r="D88" s="228" t="s">
        <v>346</v>
      </c>
      <c r="E88" s="228" t="s">
        <v>347</v>
      </c>
      <c r="F88" s="228" t="s">
        <v>348</v>
      </c>
      <c r="G88" s="228" t="s">
        <v>349</v>
      </c>
      <c r="H88" s="229" t="s">
        <v>350</v>
      </c>
    </row>
    <row r="89" spans="2:8" ht="21.75" customHeight="1" x14ac:dyDescent="0.2">
      <c r="B89" s="187"/>
      <c r="C89" s="187"/>
      <c r="D89" s="187"/>
      <c r="E89" s="187"/>
      <c r="F89" s="230">
        <v>1</v>
      </c>
      <c r="G89" s="231">
        <v>2</v>
      </c>
      <c r="H89" s="232">
        <v>3</v>
      </c>
    </row>
    <row r="90" spans="2:8" ht="21.75" customHeight="1" x14ac:dyDescent="0.2">
      <c r="B90" s="230">
        <v>4</v>
      </c>
      <c r="C90" s="230">
        <v>5</v>
      </c>
      <c r="D90" s="230">
        <v>6</v>
      </c>
      <c r="E90" s="230">
        <v>7</v>
      </c>
      <c r="F90" s="230">
        <v>8</v>
      </c>
      <c r="G90" s="231">
        <v>9</v>
      </c>
      <c r="H90" s="232">
        <v>10</v>
      </c>
    </row>
    <row r="91" spans="2:8" ht="21.75" customHeight="1" x14ac:dyDescent="0.2">
      <c r="B91" s="230">
        <v>11</v>
      </c>
      <c r="C91" s="230">
        <v>12</v>
      </c>
      <c r="D91" s="230">
        <v>13</v>
      </c>
      <c r="E91" s="230">
        <v>14</v>
      </c>
      <c r="F91" s="230">
        <v>15</v>
      </c>
      <c r="G91" s="231">
        <v>16</v>
      </c>
      <c r="H91" s="232">
        <v>17</v>
      </c>
    </row>
    <row r="92" spans="2:8" ht="21.75" customHeight="1" x14ac:dyDescent="0.2">
      <c r="B92" s="230">
        <v>18</v>
      </c>
      <c r="C92" s="230">
        <v>19</v>
      </c>
      <c r="D92" s="230">
        <v>20</v>
      </c>
      <c r="E92" s="230">
        <v>21</v>
      </c>
      <c r="F92" s="230">
        <v>22</v>
      </c>
      <c r="G92" s="231">
        <v>23</v>
      </c>
      <c r="H92" s="232">
        <v>24</v>
      </c>
    </row>
    <row r="93" spans="2:8" ht="21.75" customHeight="1" x14ac:dyDescent="0.2">
      <c r="B93" s="230">
        <v>25</v>
      </c>
      <c r="C93" s="230">
        <v>26</v>
      </c>
      <c r="D93" s="230">
        <v>27</v>
      </c>
      <c r="E93" s="230">
        <v>28</v>
      </c>
      <c r="F93" s="230">
        <v>29</v>
      </c>
      <c r="G93" s="231">
        <v>30</v>
      </c>
      <c r="H93" s="187"/>
    </row>
    <row r="95" spans="2:8" ht="6" customHeight="1" x14ac:dyDescent="0.2"/>
    <row r="96" spans="2:8" ht="27.75" customHeight="1" x14ac:dyDescent="0.2">
      <c r="B96" s="281" t="s">
        <v>360</v>
      </c>
      <c r="C96" s="281"/>
      <c r="D96" s="281"/>
      <c r="E96" s="281"/>
      <c r="F96" s="281"/>
      <c r="G96" s="281"/>
      <c r="H96" s="281"/>
    </row>
    <row r="97" spans="2:8" ht="21.75" customHeight="1" x14ac:dyDescent="0.2">
      <c r="B97" s="233" t="s">
        <v>344</v>
      </c>
      <c r="C97" s="233" t="s">
        <v>345</v>
      </c>
      <c r="D97" s="233" t="s">
        <v>346</v>
      </c>
      <c r="E97" s="233" t="s">
        <v>347</v>
      </c>
      <c r="F97" s="233" t="s">
        <v>348</v>
      </c>
      <c r="G97" s="233" t="s">
        <v>349</v>
      </c>
      <c r="H97" s="234" t="s">
        <v>350</v>
      </c>
    </row>
    <row r="98" spans="2:8" ht="21.75" customHeight="1" x14ac:dyDescent="0.2">
      <c r="B98" s="235">
        <v>1</v>
      </c>
      <c r="C98" s="235">
        <v>2</v>
      </c>
      <c r="D98" s="235">
        <v>3</v>
      </c>
      <c r="E98" s="235">
        <v>4</v>
      </c>
      <c r="F98" s="235">
        <v>5</v>
      </c>
      <c r="G98" s="236">
        <v>6</v>
      </c>
      <c r="H98" s="237">
        <v>7</v>
      </c>
    </row>
    <row r="99" spans="2:8" ht="21.75" customHeight="1" x14ac:dyDescent="0.2">
      <c r="B99" s="235">
        <v>8</v>
      </c>
      <c r="C99" s="235">
        <v>9</v>
      </c>
      <c r="D99" s="235">
        <v>10</v>
      </c>
      <c r="E99" s="235">
        <v>11</v>
      </c>
      <c r="F99" s="235">
        <v>12</v>
      </c>
      <c r="G99" s="236">
        <v>13</v>
      </c>
      <c r="H99" s="237">
        <v>14</v>
      </c>
    </row>
    <row r="100" spans="2:8" ht="21.75" customHeight="1" x14ac:dyDescent="0.2">
      <c r="B100" s="235">
        <v>15</v>
      </c>
      <c r="C100" s="235">
        <v>16</v>
      </c>
      <c r="D100" s="235">
        <v>17</v>
      </c>
      <c r="E100" s="235">
        <v>18</v>
      </c>
      <c r="F100" s="235">
        <v>19</v>
      </c>
      <c r="G100" s="236">
        <v>20</v>
      </c>
      <c r="H100" s="237">
        <v>21</v>
      </c>
    </row>
    <row r="101" spans="2:8" ht="21.75" customHeight="1" x14ac:dyDescent="0.2">
      <c r="B101" s="235">
        <v>22</v>
      </c>
      <c r="C101" s="235">
        <v>23</v>
      </c>
      <c r="D101" s="235">
        <v>24</v>
      </c>
      <c r="E101" s="235">
        <v>25</v>
      </c>
      <c r="F101" s="235">
        <v>26</v>
      </c>
      <c r="G101" s="236">
        <v>27</v>
      </c>
      <c r="H101" s="237">
        <v>28</v>
      </c>
    </row>
    <row r="102" spans="2:8" ht="21.75" customHeight="1" x14ac:dyDescent="0.2">
      <c r="B102" s="235">
        <v>29</v>
      </c>
      <c r="C102" s="235">
        <v>30</v>
      </c>
      <c r="D102" s="187"/>
      <c r="E102" s="187"/>
      <c r="F102" s="187"/>
      <c r="G102" s="187"/>
      <c r="H102" s="187"/>
    </row>
    <row r="104" spans="2:8" ht="6" customHeight="1" x14ac:dyDescent="0.2"/>
    <row r="105" spans="2:8" ht="27.75" customHeight="1" x14ac:dyDescent="0.2">
      <c r="B105" s="282" t="s">
        <v>361</v>
      </c>
      <c r="C105" s="282"/>
      <c r="D105" s="282"/>
      <c r="E105" s="282"/>
      <c r="F105" s="282"/>
      <c r="G105" s="282"/>
      <c r="H105" s="282"/>
    </row>
    <row r="106" spans="2:8" ht="21.75" customHeight="1" x14ac:dyDescent="0.2">
      <c r="B106" s="238" t="s">
        <v>344</v>
      </c>
      <c r="C106" s="238" t="s">
        <v>345</v>
      </c>
      <c r="D106" s="238" t="s">
        <v>346</v>
      </c>
      <c r="E106" s="238" t="s">
        <v>347</v>
      </c>
      <c r="F106" s="238" t="s">
        <v>348</v>
      </c>
      <c r="G106" s="238" t="s">
        <v>349</v>
      </c>
      <c r="H106" s="239" t="s">
        <v>350</v>
      </c>
    </row>
    <row r="107" spans="2:8" ht="21.75" customHeight="1" x14ac:dyDescent="0.2">
      <c r="B107" s="187"/>
      <c r="C107" s="187"/>
      <c r="D107" s="187"/>
      <c r="E107" s="240">
        <v>1</v>
      </c>
      <c r="F107" s="240">
        <v>2</v>
      </c>
      <c r="G107" s="241">
        <v>3</v>
      </c>
      <c r="H107" s="242">
        <v>4</v>
      </c>
    </row>
    <row r="108" spans="2:8" ht="21.75" customHeight="1" x14ac:dyDescent="0.2">
      <c r="B108" s="240">
        <v>5</v>
      </c>
      <c r="C108" s="240">
        <v>6</v>
      </c>
      <c r="D108" s="240">
        <v>7</v>
      </c>
      <c r="E108" s="240">
        <v>8</v>
      </c>
      <c r="F108" s="240">
        <v>9</v>
      </c>
      <c r="G108" s="241">
        <v>10</v>
      </c>
      <c r="H108" s="242">
        <v>11</v>
      </c>
    </row>
    <row r="109" spans="2:8" ht="21.75" customHeight="1" x14ac:dyDescent="0.2">
      <c r="B109" s="240">
        <v>12</v>
      </c>
      <c r="C109" s="240">
        <v>13</v>
      </c>
      <c r="D109" s="240">
        <v>14</v>
      </c>
      <c r="E109" s="240">
        <v>15</v>
      </c>
      <c r="F109" s="240">
        <v>16</v>
      </c>
      <c r="G109" s="241">
        <v>17</v>
      </c>
      <c r="H109" s="242">
        <v>18</v>
      </c>
    </row>
    <row r="110" spans="2:8" ht="21.75" customHeight="1" x14ac:dyDescent="0.2">
      <c r="B110" s="240">
        <v>19</v>
      </c>
      <c r="C110" s="240">
        <v>20</v>
      </c>
      <c r="D110" s="240">
        <v>21</v>
      </c>
      <c r="E110" s="240">
        <v>22</v>
      </c>
      <c r="F110" s="240">
        <v>23</v>
      </c>
      <c r="G110" s="241">
        <v>24</v>
      </c>
      <c r="H110" s="242">
        <v>25</v>
      </c>
    </row>
    <row r="111" spans="2:8" ht="21.75" customHeight="1" x14ac:dyDescent="0.2">
      <c r="B111" s="240">
        <v>26</v>
      </c>
      <c r="C111" s="240">
        <v>27</v>
      </c>
      <c r="D111" s="240">
        <v>28</v>
      </c>
      <c r="E111" s="240">
        <v>29</v>
      </c>
      <c r="F111" s="187"/>
      <c r="G111" s="187"/>
      <c r="H111" s="187"/>
    </row>
  </sheetData>
  <mergeCells count="13">
    <mergeCell ref="B87:H87"/>
    <mergeCell ref="B96:H96"/>
    <mergeCell ref="B105:H105"/>
    <mergeCell ref="B41:H41"/>
    <mergeCell ref="B50:H50"/>
    <mergeCell ref="B60:H60"/>
    <mergeCell ref="B69:H69"/>
    <mergeCell ref="B78:H78"/>
    <mergeCell ref="B1:H1"/>
    <mergeCell ref="B4:H4"/>
    <mergeCell ref="B14:H14"/>
    <mergeCell ref="B23:H23"/>
    <mergeCell ref="B32:H32"/>
  </mergeCells>
  <pageMargins left="0.75" right="0.75" top="1" bottom="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400E"/>
  </sheetPr>
  <dimension ref="B1:I28"/>
  <sheetViews>
    <sheetView showGridLines="0" rightToLeft="1" zoomScaleNormal="100" workbookViewId="0"/>
  </sheetViews>
  <sheetFormatPr baseColWidth="10" defaultColWidth="8.6640625" defaultRowHeight="15" x14ac:dyDescent="0.2"/>
  <cols>
    <col min="1" max="1" width="1.5" customWidth="1"/>
    <col min="2" max="3" width="5" customWidth="1"/>
    <col min="4" max="4" width="24" customWidth="1"/>
    <col min="5" max="5" width="13" customWidth="1"/>
    <col min="6" max="7" width="12" customWidth="1"/>
    <col min="8" max="8" width="10" customWidth="1"/>
    <col min="9" max="9" width="18" customWidth="1"/>
    <col min="10" max="10" width="1.5" customWidth="1"/>
  </cols>
  <sheetData>
    <row r="1" spans="2:9" ht="4.5" customHeight="1" x14ac:dyDescent="0.2"/>
    <row r="2" spans="2:9" ht="51.75" customHeight="1" x14ac:dyDescent="0.2">
      <c r="B2" s="283" t="s">
        <v>362</v>
      </c>
      <c r="C2" s="283"/>
      <c r="D2" s="283"/>
      <c r="E2" s="283"/>
      <c r="F2" s="283"/>
      <c r="G2" s="283"/>
      <c r="H2" s="283"/>
      <c r="I2" s="283"/>
    </row>
    <row r="3" spans="2:9" ht="4.5" customHeight="1" x14ac:dyDescent="0.2"/>
    <row r="4" spans="2:9" ht="21.75" customHeight="1" x14ac:dyDescent="0.2">
      <c r="B4" s="284" t="s">
        <v>363</v>
      </c>
      <c r="C4" s="284"/>
      <c r="D4" s="284"/>
      <c r="E4" s="284"/>
      <c r="F4" s="284"/>
      <c r="G4" s="284"/>
      <c r="H4" s="284"/>
      <c r="I4" s="284"/>
    </row>
    <row r="5" spans="2:9" ht="21.75" customHeight="1" x14ac:dyDescent="0.2">
      <c r="B5" s="284"/>
      <c r="C5" s="284"/>
      <c r="D5" s="284"/>
      <c r="E5" s="284"/>
      <c r="F5" s="284"/>
      <c r="G5" s="284"/>
      <c r="H5" s="284"/>
      <c r="I5" s="284"/>
    </row>
    <row r="6" spans="2:9" ht="4.5" customHeight="1" x14ac:dyDescent="0.2"/>
    <row r="7" spans="2:9" ht="25.5" customHeight="1" x14ac:dyDescent="0.2">
      <c r="B7" s="285" t="s">
        <v>364</v>
      </c>
      <c r="C7" s="285"/>
      <c r="D7" s="285"/>
      <c r="E7" s="285"/>
      <c r="F7" s="285"/>
      <c r="G7" s="285"/>
      <c r="H7" s="285"/>
      <c r="I7" s="285"/>
    </row>
    <row r="8" spans="2:9" ht="24" customHeight="1" x14ac:dyDescent="0.2">
      <c r="B8" s="243">
        <v>1</v>
      </c>
      <c r="C8" s="266" t="s">
        <v>365</v>
      </c>
      <c r="D8" s="266"/>
      <c r="E8" s="266"/>
      <c r="F8" s="286"/>
      <c r="G8" s="286"/>
      <c r="H8" s="286"/>
      <c r="I8" s="286"/>
    </row>
    <row r="9" spans="2:9" ht="24" customHeight="1" x14ac:dyDescent="0.2">
      <c r="B9" s="243">
        <v>2</v>
      </c>
      <c r="C9" s="266" t="s">
        <v>366</v>
      </c>
      <c r="D9" s="266"/>
      <c r="E9" s="266"/>
      <c r="F9" s="286"/>
      <c r="G9" s="286"/>
      <c r="H9" s="286"/>
      <c r="I9" s="286"/>
    </row>
    <row r="10" spans="2:9" ht="24" customHeight="1" x14ac:dyDescent="0.2">
      <c r="B10" s="243">
        <v>3</v>
      </c>
      <c r="C10" s="266" t="s">
        <v>367</v>
      </c>
      <c r="D10" s="266"/>
      <c r="E10" s="266"/>
      <c r="F10" s="286"/>
      <c r="G10" s="286"/>
      <c r="H10" s="286"/>
      <c r="I10" s="286"/>
    </row>
    <row r="11" spans="2:9" ht="24" customHeight="1" x14ac:dyDescent="0.2">
      <c r="B11" s="243">
        <v>4</v>
      </c>
      <c r="C11" s="266" t="s">
        <v>368</v>
      </c>
      <c r="D11" s="266"/>
      <c r="E11" s="266"/>
      <c r="F11" s="286"/>
      <c r="G11" s="286"/>
      <c r="H11" s="286"/>
      <c r="I11" s="286"/>
    </row>
    <row r="12" spans="2:9" ht="24" customHeight="1" x14ac:dyDescent="0.2">
      <c r="B12" s="243">
        <v>5</v>
      </c>
      <c r="C12" s="266" t="s">
        <v>369</v>
      </c>
      <c r="D12" s="266"/>
      <c r="E12" s="266"/>
      <c r="F12" s="286"/>
      <c r="G12" s="286"/>
      <c r="H12" s="286"/>
      <c r="I12" s="286"/>
    </row>
    <row r="13" spans="2:9" ht="4.5" customHeight="1" x14ac:dyDescent="0.2"/>
    <row r="14" spans="2:9" ht="25.5" customHeight="1" x14ac:dyDescent="0.2">
      <c r="B14" s="287" t="s">
        <v>370</v>
      </c>
      <c r="C14" s="287"/>
      <c r="D14" s="287"/>
      <c r="E14" s="287"/>
      <c r="F14" s="287"/>
      <c r="G14" s="287"/>
      <c r="H14" s="287"/>
      <c r="I14" s="287"/>
    </row>
    <row r="15" spans="2:9" ht="25.5" customHeight="1" x14ac:dyDescent="0.2">
      <c r="B15" s="244" t="s">
        <v>16</v>
      </c>
      <c r="C15" s="244" t="s">
        <v>179</v>
      </c>
      <c r="D15" s="244" t="s">
        <v>180</v>
      </c>
      <c r="E15" s="244" t="s">
        <v>66</v>
      </c>
      <c r="F15" s="244" t="s">
        <v>139</v>
      </c>
      <c r="G15" s="244" t="s">
        <v>371</v>
      </c>
      <c r="H15" s="244" t="s">
        <v>372</v>
      </c>
      <c r="I15" s="244" t="s">
        <v>19</v>
      </c>
    </row>
    <row r="16" spans="2:9" ht="24" customHeight="1" x14ac:dyDescent="0.2">
      <c r="B16" s="55">
        <v>1</v>
      </c>
      <c r="C16" s="115" t="s">
        <v>188</v>
      </c>
      <c r="D16" s="35" t="s">
        <v>189</v>
      </c>
      <c r="E16" s="106" t="s">
        <v>12</v>
      </c>
      <c r="F16" s="77" t="s">
        <v>190</v>
      </c>
      <c r="G16" s="122">
        <v>31</v>
      </c>
      <c r="H16" s="77" t="s">
        <v>373</v>
      </c>
      <c r="I16" s="43" t="s">
        <v>26</v>
      </c>
    </row>
    <row r="17" spans="2:9" ht="24" customHeight="1" x14ac:dyDescent="0.2">
      <c r="B17" s="64">
        <v>2</v>
      </c>
      <c r="C17" s="245" t="s">
        <v>191</v>
      </c>
      <c r="D17" s="42" t="s">
        <v>192</v>
      </c>
      <c r="E17" s="53" t="s">
        <v>10</v>
      </c>
      <c r="F17" s="84" t="s">
        <v>193</v>
      </c>
      <c r="G17" s="122">
        <v>31</v>
      </c>
      <c r="H17" s="84" t="s">
        <v>373</v>
      </c>
      <c r="I17" s="48" t="s">
        <v>29</v>
      </c>
    </row>
    <row r="18" spans="2:9" ht="24" customHeight="1" x14ac:dyDescent="0.2">
      <c r="B18" s="55">
        <v>3</v>
      </c>
      <c r="C18" s="115" t="s">
        <v>194</v>
      </c>
      <c r="D18" s="35" t="s">
        <v>34</v>
      </c>
      <c r="E18" s="106" t="s">
        <v>12</v>
      </c>
      <c r="F18" s="77" t="s">
        <v>190</v>
      </c>
      <c r="G18" s="122">
        <v>22</v>
      </c>
      <c r="H18" s="77" t="s">
        <v>374</v>
      </c>
      <c r="I18" s="36" t="s">
        <v>5</v>
      </c>
    </row>
    <row r="19" spans="2:9" ht="24" customHeight="1" x14ac:dyDescent="0.2">
      <c r="B19" s="64">
        <v>4</v>
      </c>
      <c r="C19" s="246" t="s">
        <v>195</v>
      </c>
      <c r="D19" s="42" t="s">
        <v>196</v>
      </c>
      <c r="E19" s="183" t="s">
        <v>9</v>
      </c>
      <c r="F19" s="84" t="s">
        <v>197</v>
      </c>
      <c r="G19" s="122">
        <v>26</v>
      </c>
      <c r="H19" s="84" t="s">
        <v>375</v>
      </c>
      <c r="I19" s="36" t="s">
        <v>5</v>
      </c>
    </row>
    <row r="20" spans="2:9" ht="24" customHeight="1" x14ac:dyDescent="0.2">
      <c r="B20" s="55">
        <v>5</v>
      </c>
      <c r="C20" s="115" t="s">
        <v>198</v>
      </c>
      <c r="D20" s="35" t="s">
        <v>376</v>
      </c>
      <c r="E20" s="106" t="s">
        <v>12</v>
      </c>
      <c r="F20" s="77" t="s">
        <v>200</v>
      </c>
      <c r="G20" s="122">
        <v>20</v>
      </c>
      <c r="H20" s="77" t="s">
        <v>374</v>
      </c>
      <c r="I20" s="43" t="s">
        <v>26</v>
      </c>
    </row>
    <row r="21" spans="2:9" ht="24" customHeight="1" x14ac:dyDescent="0.2">
      <c r="B21" s="64">
        <v>6</v>
      </c>
      <c r="C21" s="247" t="s">
        <v>201</v>
      </c>
      <c r="D21" s="42" t="s">
        <v>202</v>
      </c>
      <c r="E21" s="184" t="s">
        <v>11</v>
      </c>
      <c r="F21" s="84" t="s">
        <v>203</v>
      </c>
      <c r="G21" s="122">
        <v>31</v>
      </c>
      <c r="H21" s="84" t="s">
        <v>373</v>
      </c>
      <c r="I21" s="43" t="s">
        <v>26</v>
      </c>
    </row>
    <row r="22" spans="2:9" ht="24" customHeight="1" x14ac:dyDescent="0.2">
      <c r="B22" s="55">
        <v>7</v>
      </c>
      <c r="C22" s="115" t="s">
        <v>204</v>
      </c>
      <c r="D22" s="35" t="s">
        <v>205</v>
      </c>
      <c r="E22" s="106" t="s">
        <v>12</v>
      </c>
      <c r="F22" s="77" t="s">
        <v>197</v>
      </c>
      <c r="G22" s="122">
        <v>16</v>
      </c>
      <c r="H22" s="77" t="s">
        <v>377</v>
      </c>
      <c r="I22" s="48" t="s">
        <v>29</v>
      </c>
    </row>
    <row r="23" spans="2:9" ht="24" customHeight="1" x14ac:dyDescent="0.2">
      <c r="B23" s="64">
        <v>8</v>
      </c>
      <c r="C23" s="115" t="s">
        <v>206</v>
      </c>
      <c r="D23" s="42" t="s">
        <v>378</v>
      </c>
      <c r="E23" s="106" t="s">
        <v>12</v>
      </c>
      <c r="F23" s="84" t="s">
        <v>190</v>
      </c>
      <c r="G23" s="122">
        <v>26</v>
      </c>
      <c r="H23" s="84" t="s">
        <v>375</v>
      </c>
      <c r="I23" s="36" t="s">
        <v>5</v>
      </c>
    </row>
    <row r="24" spans="2:9" ht="24" customHeight="1" x14ac:dyDescent="0.2">
      <c r="B24" s="248">
        <v>9</v>
      </c>
      <c r="C24" s="66"/>
      <c r="D24" s="66"/>
      <c r="E24" s="66"/>
      <c r="F24" s="66"/>
      <c r="G24" s="66"/>
      <c r="H24" s="66"/>
      <c r="I24" s="66"/>
    </row>
    <row r="25" spans="2:9" ht="24" customHeight="1" x14ac:dyDescent="0.2">
      <c r="B25" s="249">
        <v>10</v>
      </c>
      <c r="C25" s="68"/>
      <c r="D25" s="68"/>
      <c r="E25" s="68"/>
      <c r="F25" s="68"/>
      <c r="G25" s="68"/>
      <c r="H25" s="68"/>
      <c r="I25" s="68"/>
    </row>
    <row r="26" spans="2:9" ht="24" customHeight="1" x14ac:dyDescent="0.2">
      <c r="B26" s="248">
        <v>11</v>
      </c>
      <c r="C26" s="66"/>
      <c r="D26" s="66"/>
      <c r="E26" s="66"/>
      <c r="F26" s="66"/>
      <c r="G26" s="66"/>
      <c r="H26" s="66"/>
      <c r="I26" s="66"/>
    </row>
    <row r="27" spans="2:9" ht="24" customHeight="1" x14ac:dyDescent="0.2">
      <c r="B27" s="249">
        <v>12</v>
      </c>
      <c r="C27" s="68"/>
      <c r="D27" s="68"/>
      <c r="E27" s="68"/>
      <c r="F27" s="68"/>
      <c r="G27" s="68"/>
      <c r="H27" s="68"/>
      <c r="I27" s="68"/>
    </row>
    <row r="28" spans="2:9" ht="24" customHeight="1" x14ac:dyDescent="0.2">
      <c r="B28" s="248">
        <v>13</v>
      </c>
      <c r="C28" s="66"/>
      <c r="D28" s="66"/>
      <c r="E28" s="66"/>
      <c r="F28" s="66"/>
      <c r="G28" s="66"/>
      <c r="H28" s="66"/>
      <c r="I28" s="66"/>
    </row>
  </sheetData>
  <mergeCells count="14">
    <mergeCell ref="C12:E12"/>
    <mergeCell ref="F12:I12"/>
    <mergeCell ref="B14:I14"/>
    <mergeCell ref="C9:E9"/>
    <mergeCell ref="F9:I9"/>
    <mergeCell ref="C10:E10"/>
    <mergeCell ref="F10:I10"/>
    <mergeCell ref="C11:E11"/>
    <mergeCell ref="F11:I11"/>
    <mergeCell ref="B2:I2"/>
    <mergeCell ref="B4:I5"/>
    <mergeCell ref="B7:I7"/>
    <mergeCell ref="C8:E8"/>
    <mergeCell ref="F8:I8"/>
  </mergeCells>
  <dataValidations count="4">
    <dataValidation type="list" allowBlank="1" sqref="E16:E28" xr:uid="{00000000-0002-0000-0A00-000000000000}">
      <formula1>"💼 کاری,📚 تحصیلی,🏠 روزمره,💰 مالی,💜 شخصی"</formula1>
      <formula2>0</formula2>
    </dataValidation>
    <dataValidation type="list" allowBlank="1" sqref="H16:H23" xr:uid="{00000000-0002-0000-0A00-000001000000}">
      <formula1>"روزانه,۶ روز,۵ روز,۴ روز,۳ روز,هفتگی,ماهانه,یک‌بار"</formula1>
      <formula2>0</formula2>
    </dataValidation>
    <dataValidation type="list" allowBlank="1" sqref="I16:I28" xr:uid="{00000000-0002-0000-0A00-000002000000}">
      <formula1>"🔴 بحرانی,🟠 بالا,🟡 متوسط,🟢 پایین"</formula1>
      <formula2>0</formula2>
    </dataValidation>
    <dataValidation type="whole" errorTitle="خطا" error="عدد ۱ تا ۳۱" sqref="G16:G28" xr:uid="{00000000-0002-0000-0A00-000003000000}">
      <formula1>1</formula1>
      <formula2>31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F172A"/>
  </sheetPr>
  <dimension ref="B1:C61"/>
  <sheetViews>
    <sheetView showGridLines="0" rightToLeft="1" zoomScaleNormal="100" workbookViewId="0"/>
  </sheetViews>
  <sheetFormatPr baseColWidth="10" defaultColWidth="8.6640625" defaultRowHeight="15" x14ac:dyDescent="0.2"/>
  <cols>
    <col min="1" max="1" width="1.5" customWidth="1"/>
    <col min="2" max="2" width="10" customWidth="1"/>
    <col min="3" max="3" width="55" customWidth="1"/>
    <col min="4" max="4" width="1.5" customWidth="1"/>
  </cols>
  <sheetData>
    <row r="1" spans="2:3" ht="4.5" customHeight="1" x14ac:dyDescent="0.2"/>
    <row r="2" spans="2:3" ht="51.75" customHeight="1" x14ac:dyDescent="0.2">
      <c r="B2" s="288" t="s">
        <v>379</v>
      </c>
      <c r="C2" s="288"/>
    </row>
    <row r="3" spans="2:3" ht="4.5" customHeight="1" x14ac:dyDescent="0.2"/>
    <row r="4" spans="2:3" ht="6" customHeight="1" x14ac:dyDescent="0.2"/>
    <row r="5" spans="2:3" ht="30" customHeight="1" x14ac:dyDescent="0.2">
      <c r="B5" s="289" t="s">
        <v>380</v>
      </c>
      <c r="C5" s="289"/>
    </row>
    <row r="6" spans="2:3" ht="25.5" customHeight="1" x14ac:dyDescent="0.2">
      <c r="B6" s="250" t="s">
        <v>381</v>
      </c>
      <c r="C6" s="251" t="s">
        <v>382</v>
      </c>
    </row>
    <row r="7" spans="2:3" ht="25.5" customHeight="1" x14ac:dyDescent="0.2">
      <c r="B7" s="250" t="s">
        <v>383</v>
      </c>
      <c r="C7" s="252" t="s">
        <v>384</v>
      </c>
    </row>
    <row r="8" spans="2:3" ht="25.5" customHeight="1" x14ac:dyDescent="0.2">
      <c r="B8" s="250" t="s">
        <v>385</v>
      </c>
      <c r="C8" s="251" t="s">
        <v>386</v>
      </c>
    </row>
    <row r="9" spans="2:3" ht="25.5" customHeight="1" x14ac:dyDescent="0.2">
      <c r="B9" s="250" t="s">
        <v>387</v>
      </c>
      <c r="C9" s="252" t="s">
        <v>388</v>
      </c>
    </row>
    <row r="10" spans="2:3" ht="25.5" customHeight="1" x14ac:dyDescent="0.2">
      <c r="B10" s="250" t="s">
        <v>389</v>
      </c>
      <c r="C10" s="251" t="s">
        <v>390</v>
      </c>
    </row>
    <row r="11" spans="2:3" ht="25.5" customHeight="1" x14ac:dyDescent="0.2">
      <c r="B11" s="250" t="s">
        <v>391</v>
      </c>
      <c r="C11" s="252" t="s">
        <v>392</v>
      </c>
    </row>
    <row r="12" spans="2:3" ht="6" customHeight="1" x14ac:dyDescent="0.2"/>
    <row r="13" spans="2:3" ht="30" customHeight="1" x14ac:dyDescent="0.2">
      <c r="B13" s="290" t="s">
        <v>393</v>
      </c>
      <c r="C13" s="290"/>
    </row>
    <row r="14" spans="2:3" ht="25.5" customHeight="1" x14ac:dyDescent="0.2">
      <c r="B14" s="253" t="s">
        <v>381</v>
      </c>
      <c r="C14" s="251" t="s">
        <v>394</v>
      </c>
    </row>
    <row r="15" spans="2:3" ht="25.5" customHeight="1" x14ac:dyDescent="0.2">
      <c r="B15" s="253" t="s">
        <v>383</v>
      </c>
      <c r="C15" s="252" t="s">
        <v>395</v>
      </c>
    </row>
    <row r="16" spans="2:3" ht="25.5" customHeight="1" x14ac:dyDescent="0.2">
      <c r="B16" s="253" t="s">
        <v>385</v>
      </c>
      <c r="C16" s="251" t="s">
        <v>396</v>
      </c>
    </row>
    <row r="17" spans="2:3" ht="25.5" customHeight="1" x14ac:dyDescent="0.2">
      <c r="B17" s="253" t="s">
        <v>387</v>
      </c>
      <c r="C17" s="252" t="s">
        <v>397</v>
      </c>
    </row>
    <row r="18" spans="2:3" ht="25.5" customHeight="1" x14ac:dyDescent="0.2">
      <c r="B18" s="253" t="s">
        <v>389</v>
      </c>
      <c r="C18" s="251" t="s">
        <v>398</v>
      </c>
    </row>
    <row r="19" spans="2:3" ht="6" customHeight="1" x14ac:dyDescent="0.2"/>
    <row r="20" spans="2:3" ht="30" customHeight="1" x14ac:dyDescent="0.2">
      <c r="B20" s="291" t="s">
        <v>399</v>
      </c>
      <c r="C20" s="291"/>
    </row>
    <row r="21" spans="2:3" ht="25.5" customHeight="1" x14ac:dyDescent="0.2">
      <c r="B21" s="254" t="s">
        <v>381</v>
      </c>
      <c r="C21" s="251" t="s">
        <v>400</v>
      </c>
    </row>
    <row r="22" spans="2:3" ht="25.5" customHeight="1" x14ac:dyDescent="0.2">
      <c r="B22" s="254" t="s">
        <v>383</v>
      </c>
      <c r="C22" s="252" t="s">
        <v>401</v>
      </c>
    </row>
    <row r="23" spans="2:3" ht="25.5" customHeight="1" x14ac:dyDescent="0.2">
      <c r="B23" s="254" t="s">
        <v>385</v>
      </c>
      <c r="C23" s="251" t="s">
        <v>402</v>
      </c>
    </row>
    <row r="24" spans="2:3" ht="25.5" customHeight="1" x14ac:dyDescent="0.2">
      <c r="B24" s="254" t="s">
        <v>387</v>
      </c>
      <c r="C24" s="252" t="s">
        <v>403</v>
      </c>
    </row>
    <row r="25" spans="2:3" ht="6" customHeight="1" x14ac:dyDescent="0.2"/>
    <row r="26" spans="2:3" ht="30" customHeight="1" x14ac:dyDescent="0.2">
      <c r="B26" s="292" t="s">
        <v>404</v>
      </c>
      <c r="C26" s="292"/>
    </row>
    <row r="27" spans="2:3" ht="25.5" customHeight="1" x14ac:dyDescent="0.2">
      <c r="B27" s="255" t="s">
        <v>381</v>
      </c>
      <c r="C27" s="251" t="s">
        <v>405</v>
      </c>
    </row>
    <row r="28" spans="2:3" ht="25.5" customHeight="1" x14ac:dyDescent="0.2">
      <c r="B28" s="255" t="s">
        <v>383</v>
      </c>
      <c r="C28" s="252" t="s">
        <v>406</v>
      </c>
    </row>
    <row r="29" spans="2:3" ht="25.5" customHeight="1" x14ac:dyDescent="0.2">
      <c r="B29" s="255" t="s">
        <v>385</v>
      </c>
      <c r="C29" s="251" t="s">
        <v>407</v>
      </c>
    </row>
    <row r="30" spans="2:3" ht="25.5" customHeight="1" x14ac:dyDescent="0.2">
      <c r="B30" s="255" t="s">
        <v>387</v>
      </c>
      <c r="C30" s="252" t="s">
        <v>408</v>
      </c>
    </row>
    <row r="31" spans="2:3" ht="6" customHeight="1" x14ac:dyDescent="0.2"/>
    <row r="32" spans="2:3" ht="30" customHeight="1" x14ac:dyDescent="0.2">
      <c r="B32" s="293" t="s">
        <v>409</v>
      </c>
      <c r="C32" s="293"/>
    </row>
    <row r="33" spans="2:3" ht="25.5" customHeight="1" x14ac:dyDescent="0.2">
      <c r="B33" s="256" t="s">
        <v>381</v>
      </c>
      <c r="C33" s="251" t="s">
        <v>410</v>
      </c>
    </row>
    <row r="34" spans="2:3" ht="25.5" customHeight="1" x14ac:dyDescent="0.2">
      <c r="B34" s="256" t="s">
        <v>383</v>
      </c>
      <c r="C34" s="252" t="s">
        <v>411</v>
      </c>
    </row>
    <row r="35" spans="2:3" ht="25.5" customHeight="1" x14ac:dyDescent="0.2">
      <c r="B35" s="256" t="s">
        <v>385</v>
      </c>
      <c r="C35" s="251" t="s">
        <v>412</v>
      </c>
    </row>
    <row r="36" spans="2:3" ht="6" customHeight="1" x14ac:dyDescent="0.2"/>
    <row r="37" spans="2:3" ht="30" customHeight="1" x14ac:dyDescent="0.2">
      <c r="B37" s="294" t="s">
        <v>413</v>
      </c>
      <c r="C37" s="294"/>
    </row>
    <row r="38" spans="2:3" ht="25.5" customHeight="1" x14ac:dyDescent="0.2">
      <c r="B38" s="257" t="s">
        <v>381</v>
      </c>
      <c r="C38" s="251" t="s">
        <v>414</v>
      </c>
    </row>
    <row r="39" spans="2:3" ht="25.5" customHeight="1" x14ac:dyDescent="0.2">
      <c r="B39" s="257" t="s">
        <v>383</v>
      </c>
      <c r="C39" s="252" t="s">
        <v>415</v>
      </c>
    </row>
    <row r="40" spans="2:3" ht="25.5" customHeight="1" x14ac:dyDescent="0.2">
      <c r="B40" s="257" t="s">
        <v>385</v>
      </c>
      <c r="C40" s="251" t="s">
        <v>416</v>
      </c>
    </row>
    <row r="41" spans="2:3" ht="6" customHeight="1" x14ac:dyDescent="0.2"/>
    <row r="42" spans="2:3" ht="30" customHeight="1" x14ac:dyDescent="0.2">
      <c r="B42" s="295" t="s">
        <v>417</v>
      </c>
      <c r="C42" s="295"/>
    </row>
    <row r="43" spans="2:3" ht="25.5" customHeight="1" x14ac:dyDescent="0.2">
      <c r="B43" s="258" t="s">
        <v>381</v>
      </c>
      <c r="C43" s="251" t="s">
        <v>418</v>
      </c>
    </row>
    <row r="44" spans="2:3" ht="25.5" customHeight="1" x14ac:dyDescent="0.2">
      <c r="B44" s="258" t="s">
        <v>383</v>
      </c>
      <c r="C44" s="252" t="s">
        <v>419</v>
      </c>
    </row>
    <row r="45" spans="2:3" ht="25.5" customHeight="1" x14ac:dyDescent="0.2">
      <c r="B45" s="258" t="s">
        <v>385</v>
      </c>
      <c r="C45" s="251" t="s">
        <v>420</v>
      </c>
    </row>
    <row r="46" spans="2:3" ht="25.5" customHeight="1" x14ac:dyDescent="0.2">
      <c r="B46" s="258" t="s">
        <v>387</v>
      </c>
      <c r="C46" s="252" t="s">
        <v>421</v>
      </c>
    </row>
    <row r="47" spans="2:3" ht="6" customHeight="1" x14ac:dyDescent="0.2"/>
    <row r="48" spans="2:3" ht="30" customHeight="1" x14ac:dyDescent="0.2">
      <c r="B48" s="291" t="s">
        <v>422</v>
      </c>
      <c r="C48" s="291"/>
    </row>
    <row r="49" spans="2:3" ht="25.5" customHeight="1" x14ac:dyDescent="0.2">
      <c r="B49" s="254" t="s">
        <v>381</v>
      </c>
      <c r="C49" s="251" t="s">
        <v>423</v>
      </c>
    </row>
    <row r="50" spans="2:3" ht="25.5" customHeight="1" x14ac:dyDescent="0.2">
      <c r="B50" s="254" t="s">
        <v>383</v>
      </c>
      <c r="C50" s="252" t="s">
        <v>424</v>
      </c>
    </row>
    <row r="51" spans="2:3" ht="25.5" customHeight="1" x14ac:dyDescent="0.2">
      <c r="B51" s="254" t="s">
        <v>385</v>
      </c>
      <c r="C51" s="251" t="s">
        <v>425</v>
      </c>
    </row>
    <row r="52" spans="2:3" ht="25.5" customHeight="1" x14ac:dyDescent="0.2">
      <c r="B52" s="254" t="s">
        <v>387</v>
      </c>
      <c r="C52" s="252" t="s">
        <v>426</v>
      </c>
    </row>
    <row r="53" spans="2:3" ht="25.5" customHeight="1" x14ac:dyDescent="0.2">
      <c r="B53" s="254" t="s">
        <v>389</v>
      </c>
      <c r="C53" s="251" t="s">
        <v>427</v>
      </c>
    </row>
    <row r="54" spans="2:3" ht="6" customHeight="1" x14ac:dyDescent="0.2"/>
    <row r="55" spans="2:3" ht="30" customHeight="1" x14ac:dyDescent="0.2">
      <c r="B55" s="296" t="s">
        <v>428</v>
      </c>
      <c r="C55" s="296"/>
    </row>
    <row r="56" spans="2:3" ht="25.5" customHeight="1" x14ac:dyDescent="0.2">
      <c r="B56" s="259" t="s">
        <v>381</v>
      </c>
      <c r="C56" s="251" t="s">
        <v>429</v>
      </c>
    </row>
    <row r="57" spans="2:3" ht="25.5" customHeight="1" x14ac:dyDescent="0.2">
      <c r="B57" s="259" t="s">
        <v>383</v>
      </c>
      <c r="C57" s="252" t="s">
        <v>430</v>
      </c>
    </row>
    <row r="58" spans="2:3" ht="25.5" customHeight="1" x14ac:dyDescent="0.2">
      <c r="B58" s="259" t="s">
        <v>385</v>
      </c>
      <c r="C58" s="251" t="s">
        <v>431</v>
      </c>
    </row>
    <row r="59" spans="2:3" ht="25.5" customHeight="1" x14ac:dyDescent="0.2">
      <c r="B59" s="259" t="s">
        <v>387</v>
      </c>
      <c r="C59" s="252" t="s">
        <v>432</v>
      </c>
    </row>
    <row r="60" spans="2:3" ht="25.5" customHeight="1" x14ac:dyDescent="0.2">
      <c r="B60" s="259" t="s">
        <v>389</v>
      </c>
      <c r="C60" s="251" t="s">
        <v>433</v>
      </c>
    </row>
    <row r="61" spans="2:3" ht="25.5" customHeight="1" x14ac:dyDescent="0.2">
      <c r="B61" s="259" t="s">
        <v>391</v>
      </c>
      <c r="C61" s="252" t="s">
        <v>434</v>
      </c>
    </row>
  </sheetData>
  <mergeCells count="10">
    <mergeCell ref="B32:C32"/>
    <mergeCell ref="B37:C37"/>
    <mergeCell ref="B42:C42"/>
    <mergeCell ref="B48:C48"/>
    <mergeCell ref="B55:C55"/>
    <mergeCell ref="B2:C2"/>
    <mergeCell ref="B5:C5"/>
    <mergeCell ref="B13:C13"/>
    <mergeCell ref="B20:C20"/>
    <mergeCell ref="B26:C26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✅ To-Do لیست</vt:lpstr>
      <vt:lpstr>📋 وظایف</vt:lpstr>
      <vt:lpstr>🎯 اهداف</vt:lpstr>
      <vt:lpstr>🏃 عادت‌ها</vt:lpstr>
      <vt:lpstr>🏠 داشبورد</vt:lpstr>
      <vt:lpstr>⚡ ماتریس اولویت</vt:lpstr>
      <vt:lpstr>📓 ژورنال روزانه</vt:lpstr>
      <vt:lpstr>💰 مالی شخصی</vt:lpstr>
      <vt:lpstr>🔍 گزارش‌ها</vt:lpstr>
      <vt:lpstr>📆 تقویم ۱۴۰۵</vt:lpstr>
      <vt:lpstr>⚙️ تنظیمات</vt:lpstr>
      <vt:lpstr>📖 راهنما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navid tambooshi</cp:lastModifiedBy>
  <cp:revision>3</cp:revision>
  <dcterms:created xsi:type="dcterms:W3CDTF">2026-06-16T22:45:58Z</dcterms:created>
  <dcterms:modified xsi:type="dcterms:W3CDTF">2026-06-18T20:35:49Z</dcterms:modified>
  <dc:language>en-US</dc:language>
</cp:coreProperties>
</file>